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hubayeva\Desktop\Особый порядок 2026\7. июль 2\"/>
    </mc:Choice>
  </mc:AlternateContent>
  <xr:revisionPtr revIDLastSave="0" documentId="13_ncr:1_{178D7A78-B63B-4F12-AFDB-975919F76345}" xr6:coauthVersionLast="47" xr6:coauthVersionMax="47" xr10:uidLastSave="{00000000-0000-0000-0000-000000000000}"/>
  <bookViews>
    <workbookView xWindow="-120" yWindow="-120" windowWidth="29040" windowHeight="15720" tabRatio="277" xr2:uid="{00000000-000D-0000-FFFF-FFFF00000000}"/>
  </bookViews>
  <sheets>
    <sheet name="Лист" sheetId="1" r:id="rId1"/>
  </sheets>
  <definedNames>
    <definedName name="_xlnm._FilterDatabase" localSheetId="0" hidden="1">Лист!$A$5:$Z$75</definedName>
    <definedName name="_xlnm.Print_Area" localSheetId="0">Лист!$A$1:$Y$7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65" i="1" l="1"/>
  <c r="V78" i="1"/>
  <c r="V71" i="1"/>
  <c r="V68" i="1"/>
  <c r="U11" i="1" l="1"/>
  <c r="V11" i="1" s="1"/>
  <c r="U12" i="1"/>
  <c r="V12" i="1" s="1"/>
  <c r="U13" i="1"/>
  <c r="V13" i="1" s="1"/>
  <c r="U14" i="1"/>
  <c r="V14" i="1" s="1"/>
  <c r="U15" i="1"/>
  <c r="V15" i="1"/>
  <c r="U16" i="1"/>
  <c r="V16" i="1" s="1"/>
  <c r="U17" i="1"/>
  <c r="V17" i="1" s="1"/>
  <c r="U18" i="1"/>
  <c r="V18" i="1"/>
  <c r="U19" i="1"/>
  <c r="V19" i="1" s="1"/>
  <c r="U20" i="1"/>
  <c r="V20" i="1" s="1"/>
  <c r="U21" i="1"/>
  <c r="V21" i="1"/>
  <c r="U22" i="1"/>
  <c r="V22" i="1" s="1"/>
  <c r="U23" i="1"/>
  <c r="V23" i="1" s="1"/>
  <c r="U24" i="1"/>
  <c r="V24" i="1" s="1"/>
  <c r="U25" i="1"/>
  <c r="V25" i="1"/>
  <c r="U26" i="1"/>
  <c r="V26" i="1" s="1"/>
  <c r="U27" i="1"/>
  <c r="V27" i="1" s="1"/>
  <c r="U28" i="1"/>
  <c r="V28" i="1"/>
  <c r="U29" i="1"/>
  <c r="V29" i="1" s="1"/>
  <c r="U30" i="1"/>
  <c r="V30" i="1" s="1"/>
  <c r="U31" i="1"/>
  <c r="V31" i="1" s="1"/>
  <c r="U32" i="1"/>
  <c r="V32" i="1"/>
  <c r="U33" i="1"/>
  <c r="V33" i="1" s="1"/>
  <c r="U34" i="1"/>
  <c r="V34" i="1" s="1"/>
  <c r="U35" i="1"/>
  <c r="V35" i="1" s="1"/>
  <c r="U36" i="1"/>
  <c r="V36" i="1"/>
  <c r="U37" i="1"/>
  <c r="V37" i="1" s="1"/>
  <c r="U38" i="1"/>
  <c r="V38" i="1" s="1"/>
  <c r="U39" i="1"/>
  <c r="V39" i="1"/>
  <c r="U40" i="1"/>
  <c r="V40" i="1"/>
  <c r="U41" i="1"/>
  <c r="V41" i="1"/>
  <c r="U42" i="1"/>
  <c r="V42" i="1" s="1"/>
  <c r="U43" i="1"/>
  <c r="V43" i="1" s="1"/>
  <c r="U44" i="1"/>
  <c r="V44" i="1" s="1"/>
  <c r="U45" i="1"/>
  <c r="V45" i="1" s="1"/>
  <c r="U46" i="1"/>
  <c r="V46" i="1" s="1"/>
  <c r="U47" i="1"/>
  <c r="V47" i="1"/>
  <c r="U48" i="1"/>
  <c r="V48" i="1" s="1"/>
  <c r="U49" i="1"/>
  <c r="V49" i="1"/>
  <c r="U50" i="1"/>
  <c r="V50" i="1" s="1"/>
  <c r="U51" i="1"/>
  <c r="V51" i="1" s="1"/>
  <c r="U52" i="1"/>
  <c r="V52" i="1" s="1"/>
  <c r="U53" i="1"/>
  <c r="V53" i="1" s="1"/>
  <c r="U54" i="1"/>
  <c r="V54" i="1" s="1"/>
  <c r="U55" i="1"/>
  <c r="V55" i="1"/>
  <c r="U56" i="1"/>
  <c r="V56" i="1" s="1"/>
  <c r="U57" i="1"/>
  <c r="V57" i="1" s="1"/>
  <c r="U58" i="1"/>
  <c r="V58" i="1"/>
  <c r="U59" i="1"/>
  <c r="V59" i="1" s="1"/>
  <c r="U60" i="1"/>
  <c r="V60" i="1"/>
  <c r="V76" i="1"/>
  <c r="U62" i="1"/>
  <c r="V62" i="1" s="1"/>
  <c r="U61" i="1"/>
  <c r="V61" i="1" s="1"/>
  <c r="V73" i="1"/>
  <c r="V72" i="1"/>
  <c r="U10" i="1"/>
  <c r="V10" i="1" s="1"/>
  <c r="V75" i="1"/>
  <c r="V74" i="1"/>
  <c r="U9" i="1" l="1"/>
  <c r="V9" i="1" s="1"/>
  <c r="U7" i="1"/>
  <c r="V7" i="1" s="1"/>
</calcChain>
</file>

<file path=xl/sharedStrings.xml><?xml version="1.0" encoding="utf-8"?>
<sst xmlns="http://schemas.openxmlformats.org/spreadsheetml/2006/main" count="1252" uniqueCount="371">
  <si>
    <t>№ п/п</t>
  </si>
  <si>
    <t>Наименование организации</t>
  </si>
  <si>
    <t>Код  ТРУ</t>
  </si>
  <si>
    <t>Наименование закупаемых товаров, работ и услуг</t>
  </si>
  <si>
    <t>Краткая характеристика (описание) товаров, работ и услуг с указанием СТ РК, ГОСТ, ТУ и т.д.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</si>
  <si>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</si>
  <si>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</si>
  <si>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</si>
  <si>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</si>
  <si>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</si>
  <si>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</si>
  <si>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</si>
  <si>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</si>
  <si>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</si>
  <si>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</si>
  <si>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</si>
  <si>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</si>
  <si>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</si>
  <si>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</si>
  <si>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</si>
  <si>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</si>
  <si>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</si>
  <si>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</si>
  <si>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</si>
  <si>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</si>
  <si>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</si>
  <si>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</si>
  <si>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</si>
  <si>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</si>
  <si>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</si>
  <si>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</si>
  <si>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</si>
  <si>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</si>
  <si>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</si>
  <si>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</si>
  <si>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</si>
  <si>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</si>
  <si>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</si>
  <si>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</si>
  <si>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</si>
  <si>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</si>
  <si>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</si>
  <si>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</si>
  <si>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</si>
  <si>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</si>
  <si>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</si>
  <si>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</si>
  <si>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</si>
  <si>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100</t>
  </si>
  <si>
    <t>DDP</t>
  </si>
  <si>
    <t>ТОО "Разведка и добыча QazaqGaz"</t>
  </si>
  <si>
    <t>Жамбылская область, Контрактная территория ТОО «Разведка и добыча QazaqGaz»</t>
  </si>
  <si>
    <t>г.Астана, район "Есиль", ул. Әлихан Бөкейхан 12</t>
  </si>
  <si>
    <t>Январь 2026</t>
  </si>
  <si>
    <t>351110.100.000001</t>
  </si>
  <si>
    <t>Электроэнергия</t>
  </si>
  <si>
    <t>для снабжения потребителей</t>
  </si>
  <si>
    <t>Поставка электроэнергии</t>
  </si>
  <si>
    <t>особый порядок 73-1-3</t>
  </si>
  <si>
    <t>киловатт</t>
  </si>
  <si>
    <t xml:space="preserve"> Информация о закупках ТОО "Разведка и добыча QazaqGaz" на 2026 год, проводимых с применением особого порядка (статья 73 Порядка осуществления закупок АО "Самрук-Казына")</t>
  </si>
  <si>
    <t>1 Т</t>
  </si>
  <si>
    <t>январь-декабрь 2026</t>
  </si>
  <si>
    <t>257340.600.000002</t>
  </si>
  <si>
    <t>Фреза</t>
  </si>
  <si>
    <t>торцевая</t>
  </si>
  <si>
    <t>Фреза Торцевая Ø120мм</t>
  </si>
  <si>
    <t>особый порядок 73-1-16</t>
  </si>
  <si>
    <t>в течении 15 календарных дней с даты заключения договора</t>
  </si>
  <si>
    <t>Окончательный: 100</t>
  </si>
  <si>
    <t>штука</t>
  </si>
  <si>
    <t>2 Т</t>
  </si>
  <si>
    <t>2-1 Т</t>
  </si>
  <si>
    <t>Февраль 2026</t>
  </si>
  <si>
    <t>в течении 45 календарных дней с даты заключения договора</t>
  </si>
  <si>
    <t>431310.100.000000</t>
  </si>
  <si>
    <t>Бурение независимой разведочной скважины на участке Малдыбай</t>
  </si>
  <si>
    <t>в течении 240 календарных дней с даты заключения договора</t>
  </si>
  <si>
    <t>Предоплата - 0%, Промежуточны й платеж - 95%, Окончательный платеж - 5%</t>
  </si>
  <si>
    <t xml:space="preserve">	Работы по разведочному/пробному бурению</t>
  </si>
  <si>
    <t>1 Р</t>
  </si>
  <si>
    <t>091012.990.000006</t>
  </si>
  <si>
    <t xml:space="preserve">Услуги супервайзера на сейсморазведочные исследования </t>
  </si>
  <si>
    <t>Услуги супервайзера на сейсморазведочные исследования МОГТ 2D и 3D  на участке Малдыбай</t>
  </si>
  <si>
    <t>в течении 365 календарных дней с даты заключения договора</t>
  </si>
  <si>
    <t>Разработка проекта разведочных работ участка Саралжин</t>
  </si>
  <si>
    <t>Западно-Казахстанкая область, Контрактная территория ТОО «Разведка и добыча QazaqGaz»</t>
  </si>
  <si>
    <t>в течении 110 календарных дней с даты заключения договора</t>
  </si>
  <si>
    <t xml:space="preserve">Предоплата - 30%, Промежуточный - 70%, </t>
  </si>
  <si>
    <t>1 У</t>
  </si>
  <si>
    <t>2 У</t>
  </si>
  <si>
    <t>3 Т</t>
  </si>
  <si>
    <t>235112.300.000013</t>
  </si>
  <si>
    <t>Портландцемент тампонажный ПЦТ I-G-CC-1</t>
  </si>
  <si>
    <t>в течении 30 календарных дней с даты заключения договора</t>
  </si>
  <si>
    <t>тонн</t>
  </si>
  <si>
    <t>Портландцемент</t>
  </si>
  <si>
    <t xml:space="preserve">	без минеральных добавок, марка ПЦТ I-G-CC-1</t>
  </si>
  <si>
    <t xml:space="preserve">	Работы по проектированию</t>
  </si>
  <si>
    <t>Работы по разработке проектных документов для проведения операций по недропользованию</t>
  </si>
  <si>
    <t>711219.900.010004</t>
  </si>
  <si>
    <t>711231.100.000003</t>
  </si>
  <si>
    <t>Работы по сейсмической разведке</t>
  </si>
  <si>
    <t>Проведение сейсморазведочных работ 2D на участке Саралжын</t>
  </si>
  <si>
    <t>в течении 230 календарных дней с даты заключения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</si>
  <si>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10%, Промежуточный - 90%, </t>
    </r>
  </si>
  <si>
    <t xml:space="preserve">
711231.100.000002</t>
  </si>
  <si>
    <t>Высокоточная гелиевая съемка на участке Саралжын</t>
  </si>
  <si>
    <r>
      <t>в течении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600 календарных дней с даты заключения договора</t>
    </r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</si>
  <si>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50%, Промежуточный - 50%, </t>
    </r>
  </si>
  <si>
    <t>Май 2026</t>
  </si>
  <si>
    <t>2 Р</t>
  </si>
  <si>
    <t>3 Р</t>
  </si>
  <si>
    <t xml:space="preserve">	Работы по геологической разведке</t>
  </si>
  <si>
    <t>201462.110.000003</t>
  </si>
  <si>
    <t>Ацетон</t>
  </si>
  <si>
    <t>чистый для анализа</t>
  </si>
  <si>
    <t>:: Ацетон</t>
  </si>
  <si>
    <t>0</t>
  </si>
  <si>
    <t>711210000</t>
  </si>
  <si>
    <t>Жамбылская область, Контрактная территория ТОО “Разведка и добыча QazaqGaz”</t>
  </si>
  <si>
    <t>В течение 90 календарных дней с даты подписания договора</t>
  </si>
  <si>
    <t>166</t>
  </si>
  <si>
    <t>Килограмм</t>
  </si>
  <si>
    <t>2026</t>
  </si>
  <si>
    <t>192023.300.000002</t>
  </si>
  <si>
    <t>Цетан</t>
  </si>
  <si>
    <t>эталонный</t>
  </si>
  <si>
    <t>:: Цетан</t>
  </si>
  <si>
    <t>112</t>
  </si>
  <si>
    <t>Литр (куб. дм.)</t>
  </si>
  <si>
    <t>201325.800.000008</t>
  </si>
  <si>
    <t>Гидрохлорид гидроксиламина</t>
  </si>
  <si>
    <t>:: Гидрохлорид гидроксиламина</t>
  </si>
  <si>
    <t>205959.690.000005</t>
  </si>
  <si>
    <t>Стандартный образец</t>
  </si>
  <si>
    <t>давления насыщенных паров</t>
  </si>
  <si>
    <t>:: ГК-ДНП, Давление насыщенных паров в ГК</t>
  </si>
  <si>
    <t>111</t>
  </si>
  <si>
    <t>Миллилитр (куб. см.)</t>
  </si>
  <si>
    <t>205959.100.000015</t>
  </si>
  <si>
    <t>механических примесей в нефти (нефтепродуктах)</t>
  </si>
  <si>
    <t>:: ГК-МП, Массовая доля механических примесей в ГК</t>
  </si>
  <si>
    <t>205959.100.000012</t>
  </si>
  <si>
    <t>массовой доли воды (по К.Фишеру) в нефти (нефтепродуктах)</t>
  </si>
  <si>
    <t>:: ГК-МВ, Массовая доля воды в ГК</t>
  </si>
  <si>
    <t>205959.100.000005</t>
  </si>
  <si>
    <t>плотности</t>
  </si>
  <si>
    <t>:: ГК-П, Плотность ГК, (680,0 – 710 кг/м³ при 20 °С)</t>
  </si>
  <si>
    <t>205959.690.000006</t>
  </si>
  <si>
    <t>массовой доли серы (серосодержащих органических веществ, микропримесей)</t>
  </si>
  <si>
    <t>:: СМ-0,001-ЭК, массовая доля меркаптановой серы</t>
  </si>
  <si>
    <t>205959.630.000001</t>
  </si>
  <si>
    <t>вспышки в закрытом тигле</t>
  </si>
  <si>
    <t>:: ТЗТ-1- температуры вспышки нефтепродуктов в закрытом тигле</t>
  </si>
  <si>
    <t>872</t>
  </si>
  <si>
    <t>Флакон</t>
  </si>
  <si>
    <t>205959.130.000000</t>
  </si>
  <si>
    <t>фракционного состава нефти и нефтепродуктов</t>
  </si>
  <si>
    <t>:: ГК-ФС, Фракционный состав ГК</t>
  </si>
  <si>
    <t>205959.100.000007</t>
  </si>
  <si>
    <t>содержания хлористых солей в нефти (нефтепродуктах)</t>
  </si>
  <si>
    <t>:: ГК-ХС, Массовая концентрация хлористых солей в ГК</t>
  </si>
  <si>
    <t>205959.630.000010</t>
  </si>
  <si>
    <t>температура застывания (текучести)</t>
  </si>
  <si>
    <t>:: температура застывания (текучести)</t>
  </si>
  <si>
    <t>205959.100.000008</t>
  </si>
  <si>
    <t>температуры начала кристаллизации</t>
  </si>
  <si>
    <t>:: температуры помутнения нефтепродуктов ( минус 5 °С)</t>
  </si>
  <si>
    <t>201576.000.000002</t>
  </si>
  <si>
    <t>Нитрат калия</t>
  </si>
  <si>
    <t>:: Нитрат калия; чистый для анализа, ГОСТ 4217-77</t>
  </si>
  <si>
    <t>201351.400.000002</t>
  </si>
  <si>
    <t>Перманганат калия</t>
  </si>
  <si>
    <t>:: Перманганат калия; чистый для анализа, ГОСТ 20490-75</t>
  </si>
  <si>
    <t>201551.000.000002</t>
  </si>
  <si>
    <t>Хлорид калия</t>
  </si>
  <si>
    <t>:: Калий хлористый</t>
  </si>
  <si>
    <t>192023.500.000000</t>
  </si>
  <si>
    <t>Нефрас</t>
  </si>
  <si>
    <t>марка С2 80/120</t>
  </si>
  <si>
    <t>:: марка С2 80/120, плотность при 20°С не более 700 кг/м3, массовая доля общей серы не более 0,018%, высшая категория</t>
  </si>
  <si>
    <t>205952.100.000539</t>
  </si>
  <si>
    <t>Стандартный раствор</t>
  </si>
  <si>
    <t>натрий с точно известной концентрацией</t>
  </si>
  <si>
    <t>:: Натрий гидроокись 0.1 н, фиксанал</t>
  </si>
  <si>
    <t>201341.130.000002</t>
  </si>
  <si>
    <t>Сульфид натрия (сернистый натрий)</t>
  </si>
  <si>
    <t>чистый для анализа, 9-водный</t>
  </si>
  <si>
    <t>:: Натрий сернистый 9-водный Na2S·9H2O; Определение сероводорода и меркаптановой серы в ГК</t>
  </si>
  <si>
    <t>201432.730.000001</t>
  </si>
  <si>
    <t>Уксуснокислый натрий (ацетат натрия)</t>
  </si>
  <si>
    <t>чистый для анализа, 3-водный</t>
  </si>
  <si>
    <t>:: Натрий уксуснокислый, кристаллический</t>
  </si>
  <si>
    <t>201342.100.000006</t>
  </si>
  <si>
    <t>Нитрат кальция</t>
  </si>
  <si>
    <t>химически чистый</t>
  </si>
  <si>
    <t>:: Нитрат кальция (кальций азотнокислый 4-водный); нейтрализация отходов азотной кислоты; ГОСТ 4142-77</t>
  </si>
  <si>
    <t>201324.330.000002</t>
  </si>
  <si>
    <t>Кислота серная</t>
  </si>
  <si>
    <t>чистая для анализа</t>
  </si>
  <si>
    <t>:: Серная кислота; чистый для анализа, ГОСТ 4204-77;</t>
  </si>
  <si>
    <t>201341.350.000004</t>
  </si>
  <si>
    <t>Тиосульфат натрия</t>
  </si>
  <si>
    <t>стандарт-титр</t>
  </si>
  <si>
    <t>:: Тиосульфат натрия (фиксанал); 0.1 н, фиксанал, ГОСТ 27068-86; Определение RSH и H2S в газе</t>
  </si>
  <si>
    <t>778</t>
  </si>
  <si>
    <t>Упаковка</t>
  </si>
  <si>
    <t>201412.250.000001</t>
  </si>
  <si>
    <t>Толуол</t>
  </si>
  <si>
    <t>:: Толуол</t>
  </si>
  <si>
    <t>265151.700.000017</t>
  </si>
  <si>
    <t>Ареометр</t>
  </si>
  <si>
    <t>АОН-1</t>
  </si>
  <si>
    <t>:: Ареометр АОН-1; 1120-1180 кг/м3, ГОСТ 18481-81; Ареометр с термометром АОН-1 предназначен для измерения плотности жидкостей</t>
  </si>
  <si>
    <t>796</t>
  </si>
  <si>
    <t>Штука</t>
  </si>
  <si>
    <t>:: Ареометр АОН-1; АОН-1, 1180-1240 кг/м3, ГОСТ 18481-81; Ареометр с термометром АОН-1 предназначен для измерения плотности жидкостей</t>
  </si>
  <si>
    <t>:: Ареометр АОН-1; АОН-1, 1240-1300 кг/м3, ГОСТ 18481-81; Ареометр с термометром АОН-1 предназначен для измерения плотности жидкостей</t>
  </si>
  <si>
    <t>222929.900.000166</t>
  </si>
  <si>
    <t>Лапка-держатель</t>
  </si>
  <si>
    <t>для лабораторного штатива</t>
  </si>
  <si>
    <t>:: Держатель для бюреток; Симметричная конструкция, пружинный механизм фиксации; Лапка-держатель для лабораторного штатива; Используется для надежной фиксации бюреток на лабораторных штативах и в титровальных установках.</t>
  </si>
  <si>
    <t>325013.600.000002</t>
  </si>
  <si>
    <t>Зажим</t>
  </si>
  <si>
    <t>для штатива</t>
  </si>
  <si>
    <t>:: Зажим для лапок и колец к штативу лабораторному ШЛ-1; Используется для фиксации различных держателей и приспособлений на лабораторных штативах и в различных лабораторных приборах и установках.</t>
  </si>
  <si>
    <t>231923.300.000229</t>
  </si>
  <si>
    <t>Колба</t>
  </si>
  <si>
    <t>из стекла, градуированная, мерная, вместимость 50-1000 см3</t>
  </si>
  <si>
    <t>:: Колба 2-25-1 мерная, с пришлифованной пробкой 10/19, 1 класс, ГОСТ 1770-74;</t>
  </si>
  <si>
    <t>для пробоотборника</t>
  </si>
  <si>
    <t>:: Колба 2-50-1 мерная, с пришлифованной пробкой 10/19, 1 класс, ГОСТ 1770-74</t>
  </si>
  <si>
    <t>:: Колба 2-100-1 мерная</t>
  </si>
  <si>
    <t>:: Колба 2-1000-1 мерная</t>
  </si>
  <si>
    <t>231923.300.000223</t>
  </si>
  <si>
    <t>из стекла, тип КРН, вместимость 125-250 см3</t>
  </si>
  <si>
    <t>Колба: КРН 125 ГОСТ 25336-82 (17±1 мм)</t>
  </si>
  <si>
    <t>222929.900.000037</t>
  </si>
  <si>
    <t>Узел крепежный</t>
  </si>
  <si>
    <t>:: Узел крепежный для лабораторного штатива; Общая длина: 180 ± 5,0 мм Внутренний диаметр: 50 ± 3,0 мм Внешний диаметр: 60 мм; Предназначено для закрепления лабораторной посуды и частей лабораторных установок;</t>
  </si>
  <si>
    <t>:: Узел крепёжный для лабораторного штатива; Общая длина: 190 ± 5,0 мм Внутренний диаметр: 70 ± 3,0 мм Внешний диаметр: 80 мм; Предназначено для закрепления лабораторной посуды и частей лабораторных установок</t>
  </si>
  <si>
    <t>:: Узел крепёжный для лабораторного штатива; Общая длина: 200 ± 5,0 мм Внутренний диаметр: 90 ± 3,0 мм Внешний диаметр: 100 мм; Предназначено для закрепления лабораторной посуды и частей лабораторных установок</t>
  </si>
  <si>
    <t>:: захват 20 мм Лапка-держатель двухпалая с плоскими губками, Используется для фиксации лабораторного оборудования;</t>
  </si>
  <si>
    <t>:: захват 77 мм Лапка-держатель трехпалая</t>
  </si>
  <si>
    <t>325050.900.000029</t>
  </si>
  <si>
    <t>Подставка</t>
  </si>
  <si>
    <t>для круглодонных колб</t>
  </si>
  <si>
    <t>:: Подставка, для круглодонных колб</t>
  </si>
  <si>
    <t>231923.300.000157</t>
  </si>
  <si>
    <t>Наконечник</t>
  </si>
  <si>
    <t>из кварцевого стекла, длина 100-200 мм</t>
  </si>
  <si>
    <t>:: Комплект для бюреток (исполнение 3), выполненных без крана по ГОСТ 29251-91. Трубка из силиконовой резины, наконечник стеклянный.; Комплект применяется для бюреток (исполнение 3), выполненных без крана по ГОСТ 29251-91. Состоит из полупрозрачной трубки, внутри которой размещена олива (круглый шарик). Один конец трубки свободен, во второй вставлен наконечник с обуженным носиком;</t>
  </si>
  <si>
    <t>265153.900.000006</t>
  </si>
  <si>
    <t>Вентиль</t>
  </si>
  <si>
    <t>:: Вход: левая резьба СП 21,8 14 ниток на 1 дюйм. Выход: штуцер с накидной гайкой и капилляром из нержавеющий стали Ø 3,0 мм, длина 150 см. Материал седла: алюминиевый сплав. Прокладка под ниппель гайки: фторопластовая; Для тонкой регулировки и дозированной подачи газа в хроматограф;</t>
  </si>
  <si>
    <t>:: Мембранные вентили КВ-1П или ВЛ-16. Материал уплотнителя - поликарбонат ПК-2 (КВ-1П). Рабочее давление, МПа (кгс/см2) - 20 (200) Диаметр условного прохода Ду, не менее 2 Габаритные размеры, мм, не более 63x63x134 Масса, кг, не более 0,47 Присоединительные резьбы: Для установки на баллон - коническая W 19,2. Боковой отросток - наружная цилиндрическая СП21.8x14 ниток на 1"; запорно-пусковые приспособления для наполнения, хранения и расходования неагрессивных газов в баллонах малого и среднего объема;</t>
  </si>
  <si>
    <t>265151.100.000056</t>
  </si>
  <si>
    <t>Термометр</t>
  </si>
  <si>
    <t>ТТЖ</t>
  </si>
  <si>
    <t>:: (0-100°С) жидкостный ТТЖ-М исп. 1, тип 4, длина верхней части 240 мм, длина нижней части 66 мм; Измерение температуры жидких сред;</t>
  </si>
  <si>
    <t>221930.300.000009</t>
  </si>
  <si>
    <t>Трубка техническая</t>
  </si>
  <si>
    <t>теплостойкая, из резины</t>
  </si>
  <si>
    <t>:: Трубка резиновая теплостойкая; теплостойкая, техническая, резиновая, размер 6.3*2.0, ГОСТ 5496-78; Используется для сборки аппаратуры при выполнении анализы;</t>
  </si>
  <si>
    <t>:: размер 8.0*2.0, теплостойкая, техническая, резиновая, ГОСТ 5496-78; Используется для сборки аппаратуры при выполнении анализв;</t>
  </si>
  <si>
    <t>231923.300.000027</t>
  </si>
  <si>
    <t>Цилиндр лабораторный</t>
  </si>
  <si>
    <t>марка 3-25-1</t>
  </si>
  <si>
    <t>:: Цилиндр мерный; 25 мл</t>
  </si>
  <si>
    <t>231923.300.000028</t>
  </si>
  <si>
    <t>марка 3-50-1</t>
  </si>
  <si>
    <t>:: Цилиндр мерный; 50 мл</t>
  </si>
  <si>
    <t>231923.300.000029</t>
  </si>
  <si>
    <t>марка 3-100-1</t>
  </si>
  <si>
    <t>:: Цилиндр мерный; 100 мл</t>
  </si>
  <si>
    <t>222929.900.000223</t>
  </si>
  <si>
    <t>Штатив</t>
  </si>
  <si>
    <t>лабораторный, пластмассовый</t>
  </si>
  <si>
    <t>:: Штатив универсальный ШУ-05; Наличие поворотного столика, сменных держателей диаметром от 6 до 12 мм. Основание 120х160 мм, высота 290 мм;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</si>
  <si>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</si>
  <si>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</si>
  <si>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</si>
  <si>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</si>
  <si>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</si>
  <si>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</si>
  <si>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</si>
  <si>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</si>
  <si>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</si>
  <si>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</si>
  <si>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</si>
  <si>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</si>
  <si>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</si>
  <si>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</si>
  <si>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</si>
  <si>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</si>
  <si>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</si>
  <si>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</si>
  <si>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</si>
  <si>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</si>
  <si>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</si>
  <si>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</si>
  <si>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</si>
  <si>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</si>
  <si>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</si>
  <si>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</si>
  <si>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</si>
  <si>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</si>
  <si>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</si>
  <si>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</si>
  <si>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</si>
  <si>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</si>
  <si>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</si>
  <si>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</si>
  <si>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</si>
  <si>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</si>
  <si>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</si>
  <si>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</si>
  <si>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</si>
  <si>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</si>
  <si>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</si>
  <si>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</si>
  <si>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</si>
  <si>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</si>
  <si>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</si>
  <si>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</si>
  <si>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</si>
  <si>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</si>
  <si>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</si>
  <si>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</si>
  <si>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711219.900.000000</t>
  </si>
  <si>
    <t xml:space="preserve">	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</si>
  <si>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</si>
  <si>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Групповой технический проект на бурение разведочных скважин №Сар-1, Сар-2 на участке Саралжын с ОВОС</t>
  </si>
  <si>
    <t>4 Р</t>
  </si>
  <si>
    <t>Работы по технологическому проектированию</t>
  </si>
  <si>
    <t>5 Р</t>
  </si>
  <si>
    <t>Технический проект на бурение разведочной скважины № Порт-1 на участке Порт-Артур  с ОВОС</t>
  </si>
  <si>
    <t>Промежуточный: 100 %</t>
  </si>
  <si>
    <t>Окончательный:100 %</t>
  </si>
  <si>
    <t>139229.990.000020</t>
  </si>
  <si>
    <t xml:space="preserve">	Строп</t>
  </si>
  <si>
    <t>ленточный, текстильный, двухплечный с амортизатором</t>
  </si>
  <si>
    <t>Стропы текстильные (Грузоподъемность 2 тн.)</t>
  </si>
  <si>
    <t>май 2026</t>
  </si>
  <si>
    <t>Стропы текстильные (Грузоподъемность 5 тн.)</t>
  </si>
  <si>
    <t>особый порядок 73-1-9</t>
  </si>
  <si>
    <t>54 Т</t>
  </si>
  <si>
    <t>55 Т</t>
  </si>
  <si>
    <t>712019.000.000008</t>
  </si>
  <si>
    <t>Услуги по калибровке средств измерений</t>
  </si>
  <si>
    <t>Калибровка и тарировка гидравлического индикатора веса ГИВ-6 и электронного индикатора веса ИВЭ-50</t>
  </si>
  <si>
    <t>3 У</t>
  </si>
  <si>
    <t>2-1 Р</t>
  </si>
  <si>
    <t>Июнь 2026</t>
  </si>
  <si>
    <t>3-1 Р</t>
  </si>
  <si>
    <t>749020.000.000087</t>
  </si>
  <si>
    <t>Услуги по обработке и интерпретации сейсмических данных</t>
  </si>
  <si>
    <t>Обработка и интерпретация материалов 2D  участка Саралжын</t>
  </si>
  <si>
    <t>В течение 300 календарных дней с даты подписания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</si>
  <si>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20%, Промежуточный - 80%, </t>
    </r>
  </si>
  <si>
    <t>4 У</t>
  </si>
  <si>
    <t>изменено</t>
  </si>
  <si>
    <t>2-2 Р</t>
  </si>
  <si>
    <t>Июль 2026</t>
  </si>
  <si>
    <t>3-2 Р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</si>
  <si>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20%, Промежуточный - 30%,
Окончательный - 50% </t>
    </r>
  </si>
  <si>
    <t>1-1 Р</t>
  </si>
  <si>
    <t>4-1 У</t>
  </si>
  <si>
    <t>1-2 Р</t>
  </si>
  <si>
    <t>Предоплата - 15%, Промежуточны й платеж - 80%, Окончательный платеж - 5%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</si>
</sst>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Y78"/>
  <sheetViews>
    <sheetView tabSelected="1" topLeftCell="F61" zoomScaleNormal="100" zoomScaleSheetLayoutView="100" workbookViewId="0">
      <selection activeCell="U64" sqref="U64:V64"/>
    </sheetView>
  </sheetViews>
  <sheetFormatPr defaultColWidth="10.5" defaultRowHeight="11.45" customHeight="1" x14ac:dyDescent="0.2"/>
  <cols>
    <col min="1" max="1" width="15.5" style="9" customWidth="1"/>
    <col min="2" max="2" width="8.5" style="9" customWidth="1"/>
    <col min="3" max="3" width="17.33203125" style="9" customWidth="1"/>
    <col min="4" max="4" width="17.5" style="9" customWidth="1"/>
    <col min="5" max="5" width="31" style="9" customWidth="1"/>
    <col min="6" max="6" width="24.33203125" style="9" customWidth="1"/>
    <col min="7" max="7" width="45.33203125" style="9" customWidth="1"/>
    <col min="8" max="8" width="17.5" style="9" customWidth="1"/>
    <col min="9" max="9" width="11.6640625" style="9" customWidth="1"/>
    <col min="10" max="10" width="16.1640625" style="9" customWidth="1"/>
    <col min="11" max="11" width="20.1640625" style="9" customWidth="1"/>
    <col min="12" max="12" width="15.83203125" style="9" customWidth="1"/>
    <col min="13" max="13" width="18.83203125" style="9" customWidth="1"/>
    <col min="14" max="14" width="11.83203125" style="9" customWidth="1"/>
    <col min="15" max="15" width="20.33203125" style="13" customWidth="1"/>
    <col min="16" max="16" width="18.83203125" style="9" customWidth="1"/>
    <col min="17" max="17" width="11.1640625" style="9" customWidth="1"/>
    <col min="18" max="18" width="11.6640625" style="9" customWidth="1"/>
    <col min="19" max="19" width="14.1640625" style="9" customWidth="1"/>
    <col min="20" max="20" width="17.33203125" style="9" customWidth="1"/>
    <col min="21" max="22" width="23.1640625" style="9" customWidth="1"/>
    <col min="23" max="23" width="16.1640625" style="9" customWidth="1"/>
    <col min="24" max="24" width="9.33203125" style="9" customWidth="1"/>
    <col min="25" max="25" width="16" style="9" customWidth="1"/>
    <col min="26" max="16384" width="10.5" style="14"/>
  </cols>
  <sheetData>
    <row r="1" spans="1:25" s="9" customFormat="1" ht="14.25" customHeight="1" x14ac:dyDescent="0.2"/>
    <row r="2" spans="1:25" s="9" customFormat="1" ht="12.95" customHeight="1" x14ac:dyDescent="0.2">
      <c r="B2" s="22" t="s">
        <v>60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25" s="9" customFormat="1" ht="11.1" customHeight="1" x14ac:dyDescent="0.2"/>
    <row r="4" spans="1:25" s="10" customFormat="1" ht="66.95" customHeight="1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</row>
    <row r="5" spans="1:25" s="10" customFormat="1" ht="11.1" customHeight="1" x14ac:dyDescent="0.2"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37</v>
      </c>
      <c r="P5" s="3" t="s">
        <v>38</v>
      </c>
      <c r="Q5" s="3" t="s">
        <v>39</v>
      </c>
      <c r="R5" s="3" t="s">
        <v>40</v>
      </c>
      <c r="S5" s="3" t="s">
        <v>41</v>
      </c>
      <c r="T5" s="3" t="s">
        <v>42</v>
      </c>
      <c r="U5" s="3" t="s">
        <v>43</v>
      </c>
      <c r="V5" s="3" t="s">
        <v>44</v>
      </c>
      <c r="W5" s="3" t="s">
        <v>45</v>
      </c>
      <c r="X5" s="3" t="s">
        <v>46</v>
      </c>
      <c r="Y5" s="3" t="s">
        <v>47</v>
      </c>
    </row>
    <row r="6" spans="1:25" s="9" customFormat="1" ht="12.95" customHeight="1" x14ac:dyDescent="0.2">
      <c r="A6" s="1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2"/>
      <c r="V6" s="12"/>
      <c r="W6" s="23"/>
      <c r="X6" s="23"/>
      <c r="Y6" s="23"/>
    </row>
    <row r="7" spans="1:25" s="8" customFormat="1" ht="56.25" x14ac:dyDescent="0.2">
      <c r="A7" s="6"/>
      <c r="B7" s="2" t="s">
        <v>61</v>
      </c>
      <c r="C7" s="3" t="s">
        <v>50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48</v>
      </c>
      <c r="J7" s="3">
        <v>711210000</v>
      </c>
      <c r="K7" s="3" t="s">
        <v>52</v>
      </c>
      <c r="L7" s="4" t="s">
        <v>53</v>
      </c>
      <c r="M7" s="3" t="s">
        <v>51</v>
      </c>
      <c r="N7" s="3" t="s">
        <v>49</v>
      </c>
      <c r="O7" s="3" t="s">
        <v>62</v>
      </c>
      <c r="P7" s="3" t="s">
        <v>338</v>
      </c>
      <c r="Q7" s="3">
        <v>214</v>
      </c>
      <c r="R7" s="3" t="s">
        <v>59</v>
      </c>
      <c r="S7" s="5">
        <v>3830000</v>
      </c>
      <c r="T7" s="1">
        <v>35.19</v>
      </c>
      <c r="U7" s="1">
        <f>S7*T7</f>
        <v>134777700</v>
      </c>
      <c r="V7" s="1">
        <f>U7*1.16</f>
        <v>156342132</v>
      </c>
      <c r="W7" s="3"/>
      <c r="X7" s="3">
        <v>2026</v>
      </c>
      <c r="Y7" s="7"/>
    </row>
    <row r="8" spans="1:25" s="8" customFormat="1" ht="56.25" x14ac:dyDescent="0.2">
      <c r="A8" s="6"/>
      <c r="B8" s="2" t="s">
        <v>71</v>
      </c>
      <c r="C8" s="3" t="s">
        <v>50</v>
      </c>
      <c r="D8" s="3" t="s">
        <v>63</v>
      </c>
      <c r="E8" s="3" t="s">
        <v>64</v>
      </c>
      <c r="F8" s="3" t="s">
        <v>65</v>
      </c>
      <c r="G8" s="3" t="s">
        <v>66</v>
      </c>
      <c r="H8" s="3" t="s">
        <v>67</v>
      </c>
      <c r="I8" s="3" t="s">
        <v>48</v>
      </c>
      <c r="J8" s="3">
        <v>711210000</v>
      </c>
      <c r="K8" s="3" t="s">
        <v>52</v>
      </c>
      <c r="L8" s="4" t="s">
        <v>53</v>
      </c>
      <c r="M8" s="3" t="s">
        <v>51</v>
      </c>
      <c r="N8" s="3" t="s">
        <v>49</v>
      </c>
      <c r="O8" s="3" t="s">
        <v>68</v>
      </c>
      <c r="P8" s="3" t="s">
        <v>339</v>
      </c>
      <c r="Q8" s="3">
        <v>796</v>
      </c>
      <c r="R8" s="3" t="s">
        <v>70</v>
      </c>
      <c r="S8" s="5">
        <v>2</v>
      </c>
      <c r="T8" s="1">
        <v>1225000</v>
      </c>
      <c r="U8" s="1"/>
      <c r="V8" s="1"/>
      <c r="W8" s="3"/>
      <c r="X8" s="3">
        <v>2026</v>
      </c>
      <c r="Y8" s="7"/>
    </row>
    <row r="9" spans="1:25" s="8" customFormat="1" ht="56.25" x14ac:dyDescent="0.2">
      <c r="A9" s="6"/>
      <c r="B9" s="2" t="s">
        <v>72</v>
      </c>
      <c r="C9" s="3" t="s">
        <v>50</v>
      </c>
      <c r="D9" s="3" t="s">
        <v>63</v>
      </c>
      <c r="E9" s="3" t="s">
        <v>64</v>
      </c>
      <c r="F9" s="3" t="s">
        <v>65</v>
      </c>
      <c r="G9" s="3" t="s">
        <v>66</v>
      </c>
      <c r="H9" s="3" t="s">
        <v>67</v>
      </c>
      <c r="I9" s="3" t="s">
        <v>48</v>
      </c>
      <c r="J9" s="3">
        <v>711210000</v>
      </c>
      <c r="K9" s="3" t="s">
        <v>52</v>
      </c>
      <c r="L9" s="4" t="s">
        <v>73</v>
      </c>
      <c r="M9" s="3" t="s">
        <v>51</v>
      </c>
      <c r="N9" s="3" t="s">
        <v>49</v>
      </c>
      <c r="O9" s="3" t="s">
        <v>74</v>
      </c>
      <c r="P9" s="3" t="s">
        <v>339</v>
      </c>
      <c r="Q9" s="3">
        <v>796</v>
      </c>
      <c r="R9" s="3" t="s">
        <v>70</v>
      </c>
      <c r="S9" s="5">
        <v>2</v>
      </c>
      <c r="T9" s="1">
        <v>1230645.8600000001</v>
      </c>
      <c r="U9" s="1">
        <f>S9*T9</f>
        <v>2461291.7200000002</v>
      </c>
      <c r="V9" s="1">
        <f t="shared" ref="V9:V75" si="0">U9*1.16</f>
        <v>2855098.3952000001</v>
      </c>
      <c r="W9" s="3"/>
      <c r="X9" s="3">
        <v>2026</v>
      </c>
      <c r="Y9" s="7"/>
    </row>
    <row r="10" spans="1:25" s="8" customFormat="1" ht="56.25" x14ac:dyDescent="0.2">
      <c r="A10" s="6"/>
      <c r="B10" s="2" t="s">
        <v>91</v>
      </c>
      <c r="C10" s="3" t="s">
        <v>50</v>
      </c>
      <c r="D10" s="3" t="s">
        <v>92</v>
      </c>
      <c r="E10" s="3" t="s">
        <v>96</v>
      </c>
      <c r="F10" s="3" t="s">
        <v>97</v>
      </c>
      <c r="G10" s="3" t="s">
        <v>93</v>
      </c>
      <c r="H10" s="3" t="s">
        <v>67</v>
      </c>
      <c r="I10" s="3" t="s">
        <v>48</v>
      </c>
      <c r="J10" s="3">
        <v>711210000</v>
      </c>
      <c r="K10" s="3" t="s">
        <v>52</v>
      </c>
      <c r="L10" s="4" t="s">
        <v>73</v>
      </c>
      <c r="M10" s="3" t="s">
        <v>51</v>
      </c>
      <c r="N10" s="3" t="s">
        <v>49</v>
      </c>
      <c r="O10" s="3" t="s">
        <v>94</v>
      </c>
      <c r="P10" s="3" t="s">
        <v>339</v>
      </c>
      <c r="Q10" s="3">
        <v>796</v>
      </c>
      <c r="R10" s="3" t="s">
        <v>95</v>
      </c>
      <c r="S10" s="5">
        <v>53</v>
      </c>
      <c r="T10" s="1">
        <v>84267.25</v>
      </c>
      <c r="U10" s="1">
        <f>T10*S10</f>
        <v>4466164.25</v>
      </c>
      <c r="V10" s="1">
        <f t="shared" si="0"/>
        <v>5180750.5299999993</v>
      </c>
      <c r="W10" s="3"/>
      <c r="X10" s="3">
        <v>2026</v>
      </c>
      <c r="Y10" s="7"/>
    </row>
    <row r="11" spans="1:25" s="8" customFormat="1" ht="56.25" x14ac:dyDescent="0.2">
      <c r="A11" s="3"/>
      <c r="B11" s="2" t="s">
        <v>280</v>
      </c>
      <c r="C11" s="3" t="s">
        <v>50</v>
      </c>
      <c r="D11" s="3" t="s">
        <v>114</v>
      </c>
      <c r="E11" s="3" t="s">
        <v>115</v>
      </c>
      <c r="F11" s="3" t="s">
        <v>116</v>
      </c>
      <c r="G11" s="3" t="s">
        <v>117</v>
      </c>
      <c r="H11" s="3" t="s">
        <v>346</v>
      </c>
      <c r="I11" s="3" t="s">
        <v>118</v>
      </c>
      <c r="J11" s="3" t="s">
        <v>119</v>
      </c>
      <c r="K11" s="3" t="s">
        <v>52</v>
      </c>
      <c r="L11" s="4" t="s">
        <v>110</v>
      </c>
      <c r="M11" s="3" t="s">
        <v>120</v>
      </c>
      <c r="N11" s="3" t="s">
        <v>49</v>
      </c>
      <c r="O11" s="3" t="s">
        <v>121</v>
      </c>
      <c r="P11" s="3" t="s">
        <v>339</v>
      </c>
      <c r="Q11" s="3" t="s">
        <v>122</v>
      </c>
      <c r="R11" s="3" t="s">
        <v>123</v>
      </c>
      <c r="S11" s="5">
        <v>0.8</v>
      </c>
      <c r="T11" s="1">
        <v>2233</v>
      </c>
      <c r="U11" s="1">
        <f t="shared" ref="U11:U60" si="1">T11*S11</f>
        <v>1786.4</v>
      </c>
      <c r="V11" s="1">
        <f t="shared" ref="V11:V60" si="2">U11*1.16</f>
        <v>2072.2240000000002</v>
      </c>
      <c r="W11" s="3"/>
      <c r="X11" s="3" t="s">
        <v>124</v>
      </c>
      <c r="Y11" s="7"/>
    </row>
    <row r="12" spans="1:25" s="8" customFormat="1" ht="56.25" x14ac:dyDescent="0.2">
      <c r="A12" s="3"/>
      <c r="B12" s="2" t="s">
        <v>281</v>
      </c>
      <c r="C12" s="3" t="s">
        <v>50</v>
      </c>
      <c r="D12" s="3" t="s">
        <v>125</v>
      </c>
      <c r="E12" s="3" t="s">
        <v>126</v>
      </c>
      <c r="F12" s="3" t="s">
        <v>127</v>
      </c>
      <c r="G12" s="3" t="s">
        <v>128</v>
      </c>
      <c r="H12" s="3" t="s">
        <v>346</v>
      </c>
      <c r="I12" s="3" t="s">
        <v>118</v>
      </c>
      <c r="J12" s="3" t="s">
        <v>119</v>
      </c>
      <c r="K12" s="3" t="s">
        <v>52</v>
      </c>
      <c r="L12" s="4" t="s">
        <v>110</v>
      </c>
      <c r="M12" s="3" t="s">
        <v>120</v>
      </c>
      <c r="N12" s="3" t="s">
        <v>49</v>
      </c>
      <c r="O12" s="3" t="s">
        <v>121</v>
      </c>
      <c r="P12" s="3" t="s">
        <v>339</v>
      </c>
      <c r="Q12" s="3" t="s">
        <v>129</v>
      </c>
      <c r="R12" s="3" t="s">
        <v>130</v>
      </c>
      <c r="S12" s="5">
        <v>1</v>
      </c>
      <c r="T12" s="1">
        <v>34615</v>
      </c>
      <c r="U12" s="1">
        <f t="shared" si="1"/>
        <v>34615</v>
      </c>
      <c r="V12" s="1">
        <f t="shared" si="2"/>
        <v>40153.399999999994</v>
      </c>
      <c r="W12" s="3"/>
      <c r="X12" s="3" t="s">
        <v>124</v>
      </c>
      <c r="Y12" s="7"/>
    </row>
    <row r="13" spans="1:25" s="8" customFormat="1" ht="56.25" x14ac:dyDescent="0.2">
      <c r="A13" s="3"/>
      <c r="B13" s="2" t="s">
        <v>282</v>
      </c>
      <c r="C13" s="3" t="s">
        <v>50</v>
      </c>
      <c r="D13" s="3" t="s">
        <v>131</v>
      </c>
      <c r="E13" s="3" t="s">
        <v>132</v>
      </c>
      <c r="F13" s="3" t="s">
        <v>116</v>
      </c>
      <c r="G13" s="3" t="s">
        <v>133</v>
      </c>
      <c r="H13" s="3" t="s">
        <v>346</v>
      </c>
      <c r="I13" s="3" t="s">
        <v>118</v>
      </c>
      <c r="J13" s="3" t="s">
        <v>119</v>
      </c>
      <c r="K13" s="3" t="s">
        <v>52</v>
      </c>
      <c r="L13" s="4" t="s">
        <v>110</v>
      </c>
      <c r="M13" s="3" t="s">
        <v>120</v>
      </c>
      <c r="N13" s="3" t="s">
        <v>49</v>
      </c>
      <c r="O13" s="3" t="s">
        <v>121</v>
      </c>
      <c r="P13" s="3" t="s">
        <v>339</v>
      </c>
      <c r="Q13" s="3" t="s">
        <v>122</v>
      </c>
      <c r="R13" s="3" t="s">
        <v>123</v>
      </c>
      <c r="S13" s="5">
        <v>0.1</v>
      </c>
      <c r="T13" s="1">
        <v>17060</v>
      </c>
      <c r="U13" s="1">
        <f t="shared" si="1"/>
        <v>1706</v>
      </c>
      <c r="V13" s="1">
        <f t="shared" si="2"/>
        <v>1978.9599999999998</v>
      </c>
      <c r="W13" s="3"/>
      <c r="X13" s="3" t="s">
        <v>124</v>
      </c>
      <c r="Y13" s="7"/>
    </row>
    <row r="14" spans="1:25" s="8" customFormat="1" ht="56.25" x14ac:dyDescent="0.2">
      <c r="A14" s="3"/>
      <c r="B14" s="2" t="s">
        <v>283</v>
      </c>
      <c r="C14" s="3" t="s">
        <v>50</v>
      </c>
      <c r="D14" s="3" t="s">
        <v>134</v>
      </c>
      <c r="E14" s="3" t="s">
        <v>135</v>
      </c>
      <c r="F14" s="3" t="s">
        <v>136</v>
      </c>
      <c r="G14" s="3" t="s">
        <v>137</v>
      </c>
      <c r="H14" s="3" t="s">
        <v>346</v>
      </c>
      <c r="I14" s="3" t="s">
        <v>118</v>
      </c>
      <c r="J14" s="3" t="s">
        <v>119</v>
      </c>
      <c r="K14" s="3" t="s">
        <v>52</v>
      </c>
      <c r="L14" s="4" t="s">
        <v>110</v>
      </c>
      <c r="M14" s="3" t="s">
        <v>120</v>
      </c>
      <c r="N14" s="3" t="s">
        <v>49</v>
      </c>
      <c r="O14" s="3" t="s">
        <v>121</v>
      </c>
      <c r="P14" s="3" t="s">
        <v>339</v>
      </c>
      <c r="Q14" s="3" t="s">
        <v>138</v>
      </c>
      <c r="R14" s="3" t="s">
        <v>139</v>
      </c>
      <c r="S14" s="5">
        <v>400</v>
      </c>
      <c r="T14" s="1">
        <v>90.69</v>
      </c>
      <c r="U14" s="1">
        <f t="shared" si="1"/>
        <v>36276</v>
      </c>
      <c r="V14" s="1">
        <f t="shared" si="2"/>
        <v>42080.159999999996</v>
      </c>
      <c r="W14" s="3"/>
      <c r="X14" s="3" t="s">
        <v>124</v>
      </c>
      <c r="Y14" s="7"/>
    </row>
    <row r="15" spans="1:25" s="8" customFormat="1" ht="56.25" x14ac:dyDescent="0.2">
      <c r="A15" s="3"/>
      <c r="B15" s="2" t="s">
        <v>284</v>
      </c>
      <c r="C15" s="3" t="s">
        <v>50</v>
      </c>
      <c r="D15" s="3" t="s">
        <v>140</v>
      </c>
      <c r="E15" s="3" t="s">
        <v>135</v>
      </c>
      <c r="F15" s="3" t="s">
        <v>141</v>
      </c>
      <c r="G15" s="3" t="s">
        <v>142</v>
      </c>
      <c r="H15" s="3" t="s">
        <v>346</v>
      </c>
      <c r="I15" s="3" t="s">
        <v>118</v>
      </c>
      <c r="J15" s="3" t="s">
        <v>119</v>
      </c>
      <c r="K15" s="3" t="s">
        <v>52</v>
      </c>
      <c r="L15" s="4" t="s">
        <v>110</v>
      </c>
      <c r="M15" s="3" t="s">
        <v>120</v>
      </c>
      <c r="N15" s="3" t="s">
        <v>49</v>
      </c>
      <c r="O15" s="3" t="s">
        <v>121</v>
      </c>
      <c r="P15" s="3" t="s">
        <v>339</v>
      </c>
      <c r="Q15" s="3" t="s">
        <v>138</v>
      </c>
      <c r="R15" s="3" t="s">
        <v>139</v>
      </c>
      <c r="S15" s="5">
        <v>250</v>
      </c>
      <c r="T15" s="1">
        <v>87.06</v>
      </c>
      <c r="U15" s="1">
        <f t="shared" si="1"/>
        <v>21765</v>
      </c>
      <c r="V15" s="1">
        <f t="shared" si="2"/>
        <v>25247.399999999998</v>
      </c>
      <c r="W15" s="3"/>
      <c r="X15" s="3" t="s">
        <v>124</v>
      </c>
      <c r="Y15" s="7"/>
    </row>
    <row r="16" spans="1:25" s="8" customFormat="1" ht="56.25" x14ac:dyDescent="0.2">
      <c r="A16" s="3"/>
      <c r="B16" s="2" t="s">
        <v>285</v>
      </c>
      <c r="C16" s="3" t="s">
        <v>50</v>
      </c>
      <c r="D16" s="3" t="s">
        <v>143</v>
      </c>
      <c r="E16" s="3" t="s">
        <v>135</v>
      </c>
      <c r="F16" s="3" t="s">
        <v>144</v>
      </c>
      <c r="G16" s="3" t="s">
        <v>145</v>
      </c>
      <c r="H16" s="3" t="s">
        <v>346</v>
      </c>
      <c r="I16" s="3" t="s">
        <v>118</v>
      </c>
      <c r="J16" s="3" t="s">
        <v>119</v>
      </c>
      <c r="K16" s="3" t="s">
        <v>52</v>
      </c>
      <c r="L16" s="4" t="s">
        <v>110</v>
      </c>
      <c r="M16" s="3" t="s">
        <v>120</v>
      </c>
      <c r="N16" s="3" t="s">
        <v>49</v>
      </c>
      <c r="O16" s="3" t="s">
        <v>121</v>
      </c>
      <c r="P16" s="3" t="s">
        <v>339</v>
      </c>
      <c r="Q16" s="3" t="s">
        <v>138</v>
      </c>
      <c r="R16" s="3" t="s">
        <v>139</v>
      </c>
      <c r="S16" s="5">
        <v>300</v>
      </c>
      <c r="T16" s="1">
        <v>72.55</v>
      </c>
      <c r="U16" s="1">
        <f t="shared" si="1"/>
        <v>21765</v>
      </c>
      <c r="V16" s="1">
        <f t="shared" si="2"/>
        <v>25247.399999999998</v>
      </c>
      <c r="W16" s="3"/>
      <c r="X16" s="3" t="s">
        <v>124</v>
      </c>
      <c r="Y16" s="7"/>
    </row>
    <row r="17" spans="1:25" s="8" customFormat="1" ht="56.25" x14ac:dyDescent="0.2">
      <c r="A17" s="3"/>
      <c r="B17" s="2" t="s">
        <v>286</v>
      </c>
      <c r="C17" s="3" t="s">
        <v>50</v>
      </c>
      <c r="D17" s="3" t="s">
        <v>146</v>
      </c>
      <c r="E17" s="3" t="s">
        <v>135</v>
      </c>
      <c r="F17" s="3" t="s">
        <v>147</v>
      </c>
      <c r="G17" s="3" t="s">
        <v>148</v>
      </c>
      <c r="H17" s="3" t="s">
        <v>346</v>
      </c>
      <c r="I17" s="3" t="s">
        <v>118</v>
      </c>
      <c r="J17" s="3" t="s">
        <v>119</v>
      </c>
      <c r="K17" s="3" t="s">
        <v>52</v>
      </c>
      <c r="L17" s="4" t="s">
        <v>110</v>
      </c>
      <c r="M17" s="3" t="s">
        <v>120</v>
      </c>
      <c r="N17" s="3" t="s">
        <v>49</v>
      </c>
      <c r="O17" s="3" t="s">
        <v>121</v>
      </c>
      <c r="P17" s="3" t="s">
        <v>339</v>
      </c>
      <c r="Q17" s="3" t="s">
        <v>138</v>
      </c>
      <c r="R17" s="3" t="s">
        <v>139</v>
      </c>
      <c r="S17" s="5">
        <v>300</v>
      </c>
      <c r="T17" s="1">
        <v>125.31</v>
      </c>
      <c r="U17" s="1">
        <f t="shared" si="1"/>
        <v>37593</v>
      </c>
      <c r="V17" s="1">
        <f t="shared" si="2"/>
        <v>43607.88</v>
      </c>
      <c r="W17" s="3"/>
      <c r="X17" s="3" t="s">
        <v>124</v>
      </c>
      <c r="Y17" s="7"/>
    </row>
    <row r="18" spans="1:25" s="8" customFormat="1" ht="56.25" x14ac:dyDescent="0.2">
      <c r="A18" s="3"/>
      <c r="B18" s="2" t="s">
        <v>287</v>
      </c>
      <c r="C18" s="3" t="s">
        <v>50</v>
      </c>
      <c r="D18" s="3" t="s">
        <v>149</v>
      </c>
      <c r="E18" s="3" t="s">
        <v>135</v>
      </c>
      <c r="F18" s="3" t="s">
        <v>150</v>
      </c>
      <c r="G18" s="3" t="s">
        <v>151</v>
      </c>
      <c r="H18" s="3" t="s">
        <v>346</v>
      </c>
      <c r="I18" s="3" t="s">
        <v>118</v>
      </c>
      <c r="J18" s="3" t="s">
        <v>119</v>
      </c>
      <c r="K18" s="3" t="s">
        <v>52</v>
      </c>
      <c r="L18" s="4" t="s">
        <v>110</v>
      </c>
      <c r="M18" s="3" t="s">
        <v>120</v>
      </c>
      <c r="N18" s="3" t="s">
        <v>49</v>
      </c>
      <c r="O18" s="3" t="s">
        <v>121</v>
      </c>
      <c r="P18" s="3" t="s">
        <v>339</v>
      </c>
      <c r="Q18" s="3" t="s">
        <v>138</v>
      </c>
      <c r="R18" s="3" t="s">
        <v>139</v>
      </c>
      <c r="S18" s="5">
        <v>300</v>
      </c>
      <c r="T18" s="1">
        <v>78.8</v>
      </c>
      <c r="U18" s="1">
        <f t="shared" si="1"/>
        <v>23640</v>
      </c>
      <c r="V18" s="1">
        <f t="shared" si="2"/>
        <v>27422.399999999998</v>
      </c>
      <c r="W18" s="3"/>
      <c r="X18" s="3" t="s">
        <v>124</v>
      </c>
      <c r="Y18" s="7"/>
    </row>
    <row r="19" spans="1:25" s="8" customFormat="1" ht="56.25" x14ac:dyDescent="0.2">
      <c r="A19" s="3"/>
      <c r="B19" s="2" t="s">
        <v>288</v>
      </c>
      <c r="C19" s="3" t="s">
        <v>50</v>
      </c>
      <c r="D19" s="3" t="s">
        <v>152</v>
      </c>
      <c r="E19" s="3" t="s">
        <v>135</v>
      </c>
      <c r="F19" s="3" t="s">
        <v>153</v>
      </c>
      <c r="G19" s="3" t="s">
        <v>154</v>
      </c>
      <c r="H19" s="3" t="s">
        <v>346</v>
      </c>
      <c r="I19" s="3" t="s">
        <v>118</v>
      </c>
      <c r="J19" s="3" t="s">
        <v>119</v>
      </c>
      <c r="K19" s="3" t="s">
        <v>52</v>
      </c>
      <c r="L19" s="4" t="s">
        <v>110</v>
      </c>
      <c r="M19" s="3" t="s">
        <v>120</v>
      </c>
      <c r="N19" s="3" t="s">
        <v>49</v>
      </c>
      <c r="O19" s="3" t="s">
        <v>121</v>
      </c>
      <c r="P19" s="3" t="s">
        <v>339</v>
      </c>
      <c r="Q19" s="3" t="s">
        <v>155</v>
      </c>
      <c r="R19" s="3" t="s">
        <v>156</v>
      </c>
      <c r="S19" s="5">
        <v>4</v>
      </c>
      <c r="T19" s="1">
        <v>40160</v>
      </c>
      <c r="U19" s="1">
        <f t="shared" si="1"/>
        <v>160640</v>
      </c>
      <c r="V19" s="1">
        <f t="shared" si="2"/>
        <v>186342.39999999999</v>
      </c>
      <c r="W19" s="3"/>
      <c r="X19" s="3" t="s">
        <v>124</v>
      </c>
      <c r="Y19" s="7"/>
    </row>
    <row r="20" spans="1:25" s="8" customFormat="1" ht="56.25" x14ac:dyDescent="0.2">
      <c r="A20" s="3"/>
      <c r="B20" s="2" t="s">
        <v>289</v>
      </c>
      <c r="C20" s="3" t="s">
        <v>50</v>
      </c>
      <c r="D20" s="3" t="s">
        <v>157</v>
      </c>
      <c r="E20" s="3" t="s">
        <v>135</v>
      </c>
      <c r="F20" s="3" t="s">
        <v>158</v>
      </c>
      <c r="G20" s="3" t="s">
        <v>159</v>
      </c>
      <c r="H20" s="3" t="s">
        <v>346</v>
      </c>
      <c r="I20" s="3" t="s">
        <v>118</v>
      </c>
      <c r="J20" s="3" t="s">
        <v>119</v>
      </c>
      <c r="K20" s="3" t="s">
        <v>52</v>
      </c>
      <c r="L20" s="4" t="s">
        <v>110</v>
      </c>
      <c r="M20" s="3" t="s">
        <v>120</v>
      </c>
      <c r="N20" s="3" t="s">
        <v>49</v>
      </c>
      <c r="O20" s="3" t="s">
        <v>121</v>
      </c>
      <c r="P20" s="3" t="s">
        <v>339</v>
      </c>
      <c r="Q20" s="3" t="s">
        <v>138</v>
      </c>
      <c r="R20" s="3" t="s">
        <v>139</v>
      </c>
      <c r="S20" s="5">
        <v>400</v>
      </c>
      <c r="T20" s="1">
        <v>70.900000000000006</v>
      </c>
      <c r="U20" s="1">
        <f t="shared" si="1"/>
        <v>28360.000000000004</v>
      </c>
      <c r="V20" s="1">
        <f t="shared" si="2"/>
        <v>32897.599999999999</v>
      </c>
      <c r="W20" s="3"/>
      <c r="X20" s="3" t="s">
        <v>124</v>
      </c>
      <c r="Y20" s="7"/>
    </row>
    <row r="21" spans="1:25" s="8" customFormat="1" ht="56.25" x14ac:dyDescent="0.2">
      <c r="A21" s="3"/>
      <c r="B21" s="2" t="s">
        <v>290</v>
      </c>
      <c r="C21" s="3" t="s">
        <v>50</v>
      </c>
      <c r="D21" s="3" t="s">
        <v>160</v>
      </c>
      <c r="E21" s="3" t="s">
        <v>135</v>
      </c>
      <c r="F21" s="3" t="s">
        <v>161</v>
      </c>
      <c r="G21" s="3" t="s">
        <v>162</v>
      </c>
      <c r="H21" s="3" t="s">
        <v>346</v>
      </c>
      <c r="I21" s="3" t="s">
        <v>118</v>
      </c>
      <c r="J21" s="3" t="s">
        <v>119</v>
      </c>
      <c r="K21" s="3" t="s">
        <v>52</v>
      </c>
      <c r="L21" s="4" t="s">
        <v>110</v>
      </c>
      <c r="M21" s="3" t="s">
        <v>120</v>
      </c>
      <c r="N21" s="3" t="s">
        <v>49</v>
      </c>
      <c r="O21" s="3" t="s">
        <v>121</v>
      </c>
      <c r="P21" s="3" t="s">
        <v>339</v>
      </c>
      <c r="Q21" s="3" t="s">
        <v>138</v>
      </c>
      <c r="R21" s="3" t="s">
        <v>139</v>
      </c>
      <c r="S21" s="5">
        <v>300</v>
      </c>
      <c r="T21" s="1">
        <v>72.55</v>
      </c>
      <c r="U21" s="1">
        <f t="shared" si="1"/>
        <v>21765</v>
      </c>
      <c r="V21" s="1">
        <f t="shared" si="2"/>
        <v>25247.399999999998</v>
      </c>
      <c r="W21" s="3"/>
      <c r="X21" s="3" t="s">
        <v>124</v>
      </c>
      <c r="Y21" s="7"/>
    </row>
    <row r="22" spans="1:25" s="8" customFormat="1" ht="56.25" x14ac:dyDescent="0.2">
      <c r="A22" s="3"/>
      <c r="B22" s="2" t="s">
        <v>291</v>
      </c>
      <c r="C22" s="3" t="s">
        <v>50</v>
      </c>
      <c r="D22" s="3" t="s">
        <v>163</v>
      </c>
      <c r="E22" s="3" t="s">
        <v>135</v>
      </c>
      <c r="F22" s="3" t="s">
        <v>164</v>
      </c>
      <c r="G22" s="3" t="s">
        <v>165</v>
      </c>
      <c r="H22" s="3" t="s">
        <v>346</v>
      </c>
      <c r="I22" s="3" t="s">
        <v>118</v>
      </c>
      <c r="J22" s="3" t="s">
        <v>119</v>
      </c>
      <c r="K22" s="3" t="s">
        <v>52</v>
      </c>
      <c r="L22" s="4" t="s">
        <v>110</v>
      </c>
      <c r="M22" s="3" t="s">
        <v>120</v>
      </c>
      <c r="N22" s="3" t="s">
        <v>49</v>
      </c>
      <c r="O22" s="3" t="s">
        <v>121</v>
      </c>
      <c r="P22" s="3" t="s">
        <v>339</v>
      </c>
      <c r="Q22" s="3" t="s">
        <v>138</v>
      </c>
      <c r="R22" s="3" t="s">
        <v>139</v>
      </c>
      <c r="S22" s="5">
        <v>300</v>
      </c>
      <c r="T22" s="1">
        <v>85.67</v>
      </c>
      <c r="U22" s="1">
        <f t="shared" si="1"/>
        <v>25701</v>
      </c>
      <c r="V22" s="1">
        <f t="shared" si="2"/>
        <v>29813.159999999996</v>
      </c>
      <c r="W22" s="3"/>
      <c r="X22" s="3" t="s">
        <v>124</v>
      </c>
      <c r="Y22" s="7"/>
    </row>
    <row r="23" spans="1:25" s="8" customFormat="1" ht="56.25" x14ac:dyDescent="0.2">
      <c r="A23" s="3"/>
      <c r="B23" s="2" t="s">
        <v>292</v>
      </c>
      <c r="C23" s="3" t="s">
        <v>50</v>
      </c>
      <c r="D23" s="3" t="s">
        <v>166</v>
      </c>
      <c r="E23" s="3" t="s">
        <v>135</v>
      </c>
      <c r="F23" s="3" t="s">
        <v>167</v>
      </c>
      <c r="G23" s="3" t="s">
        <v>168</v>
      </c>
      <c r="H23" s="3" t="s">
        <v>346</v>
      </c>
      <c r="I23" s="3" t="s">
        <v>118</v>
      </c>
      <c r="J23" s="3" t="s">
        <v>119</v>
      </c>
      <c r="K23" s="3" t="s">
        <v>52</v>
      </c>
      <c r="L23" s="4" t="s">
        <v>110</v>
      </c>
      <c r="M23" s="3" t="s">
        <v>120</v>
      </c>
      <c r="N23" s="3" t="s">
        <v>49</v>
      </c>
      <c r="O23" s="3" t="s">
        <v>121</v>
      </c>
      <c r="P23" s="3" t="s">
        <v>339</v>
      </c>
      <c r="Q23" s="3" t="s">
        <v>138</v>
      </c>
      <c r="R23" s="3" t="s">
        <v>139</v>
      </c>
      <c r="S23" s="5">
        <v>300</v>
      </c>
      <c r="T23" s="1">
        <v>993.16</v>
      </c>
      <c r="U23" s="1">
        <f t="shared" si="1"/>
        <v>297948</v>
      </c>
      <c r="V23" s="1">
        <f t="shared" si="2"/>
        <v>345619.68</v>
      </c>
      <c r="W23" s="3"/>
      <c r="X23" s="3" t="s">
        <v>124</v>
      </c>
      <c r="Y23" s="7"/>
    </row>
    <row r="24" spans="1:25" s="8" customFormat="1" ht="56.25" x14ac:dyDescent="0.2">
      <c r="A24" s="3"/>
      <c r="B24" s="2" t="s">
        <v>293</v>
      </c>
      <c r="C24" s="3" t="s">
        <v>50</v>
      </c>
      <c r="D24" s="3" t="s">
        <v>169</v>
      </c>
      <c r="E24" s="3" t="s">
        <v>170</v>
      </c>
      <c r="F24" s="3" t="s">
        <v>116</v>
      </c>
      <c r="G24" s="3" t="s">
        <v>171</v>
      </c>
      <c r="H24" s="3" t="s">
        <v>346</v>
      </c>
      <c r="I24" s="3" t="s">
        <v>118</v>
      </c>
      <c r="J24" s="3" t="s">
        <v>119</v>
      </c>
      <c r="K24" s="3" t="s">
        <v>52</v>
      </c>
      <c r="L24" s="4" t="s">
        <v>110</v>
      </c>
      <c r="M24" s="3" t="s">
        <v>120</v>
      </c>
      <c r="N24" s="3" t="s">
        <v>49</v>
      </c>
      <c r="O24" s="3" t="s">
        <v>121</v>
      </c>
      <c r="P24" s="3" t="s">
        <v>339</v>
      </c>
      <c r="Q24" s="3" t="s">
        <v>122</v>
      </c>
      <c r="R24" s="3" t="s">
        <v>123</v>
      </c>
      <c r="S24" s="5">
        <v>0.25</v>
      </c>
      <c r="T24" s="1">
        <v>4541</v>
      </c>
      <c r="U24" s="1">
        <f t="shared" si="1"/>
        <v>1135.25</v>
      </c>
      <c r="V24" s="1">
        <f t="shared" si="2"/>
        <v>1316.8899999999999</v>
      </c>
      <c r="W24" s="3"/>
      <c r="X24" s="3" t="s">
        <v>124</v>
      </c>
      <c r="Y24" s="7"/>
    </row>
    <row r="25" spans="1:25" s="8" customFormat="1" ht="56.25" x14ac:dyDescent="0.2">
      <c r="A25" s="3"/>
      <c r="B25" s="2" t="s">
        <v>294</v>
      </c>
      <c r="C25" s="3" t="s">
        <v>50</v>
      </c>
      <c r="D25" s="3" t="s">
        <v>172</v>
      </c>
      <c r="E25" s="3" t="s">
        <v>173</v>
      </c>
      <c r="F25" s="3" t="s">
        <v>116</v>
      </c>
      <c r="G25" s="3" t="s">
        <v>174</v>
      </c>
      <c r="H25" s="3" t="s">
        <v>346</v>
      </c>
      <c r="I25" s="3" t="s">
        <v>118</v>
      </c>
      <c r="J25" s="3" t="s">
        <v>119</v>
      </c>
      <c r="K25" s="3" t="s">
        <v>52</v>
      </c>
      <c r="L25" s="4" t="s">
        <v>110</v>
      </c>
      <c r="M25" s="3" t="s">
        <v>120</v>
      </c>
      <c r="N25" s="3" t="s">
        <v>49</v>
      </c>
      <c r="O25" s="3" t="s">
        <v>121</v>
      </c>
      <c r="P25" s="3" t="s">
        <v>339</v>
      </c>
      <c r="Q25" s="3" t="s">
        <v>122</v>
      </c>
      <c r="R25" s="3" t="s">
        <v>123</v>
      </c>
      <c r="S25" s="5">
        <v>0.05</v>
      </c>
      <c r="T25" s="1">
        <v>11352</v>
      </c>
      <c r="U25" s="1">
        <f t="shared" si="1"/>
        <v>567.6</v>
      </c>
      <c r="V25" s="1">
        <f t="shared" si="2"/>
        <v>658.41599999999994</v>
      </c>
      <c r="W25" s="3"/>
      <c r="X25" s="3" t="s">
        <v>124</v>
      </c>
      <c r="Y25" s="7"/>
    </row>
    <row r="26" spans="1:25" s="8" customFormat="1" ht="56.25" x14ac:dyDescent="0.2">
      <c r="A26" s="3"/>
      <c r="B26" s="2" t="s">
        <v>295</v>
      </c>
      <c r="C26" s="3" t="s">
        <v>50</v>
      </c>
      <c r="D26" s="3" t="s">
        <v>175</v>
      </c>
      <c r="E26" s="3" t="s">
        <v>176</v>
      </c>
      <c r="F26" s="3" t="s">
        <v>116</v>
      </c>
      <c r="G26" s="3" t="s">
        <v>177</v>
      </c>
      <c r="H26" s="3" t="s">
        <v>346</v>
      </c>
      <c r="I26" s="3" t="s">
        <v>118</v>
      </c>
      <c r="J26" s="3" t="s">
        <v>119</v>
      </c>
      <c r="K26" s="3" t="s">
        <v>52</v>
      </c>
      <c r="L26" s="4" t="s">
        <v>110</v>
      </c>
      <c r="M26" s="3" t="s">
        <v>120</v>
      </c>
      <c r="N26" s="3" t="s">
        <v>49</v>
      </c>
      <c r="O26" s="3" t="s">
        <v>121</v>
      </c>
      <c r="P26" s="3" t="s">
        <v>339</v>
      </c>
      <c r="Q26" s="3" t="s">
        <v>122</v>
      </c>
      <c r="R26" s="3" t="s">
        <v>123</v>
      </c>
      <c r="S26" s="5">
        <v>0.5</v>
      </c>
      <c r="T26" s="1">
        <v>2573</v>
      </c>
      <c r="U26" s="1">
        <f t="shared" si="1"/>
        <v>1286.5</v>
      </c>
      <c r="V26" s="1">
        <f t="shared" si="2"/>
        <v>1492.34</v>
      </c>
      <c r="W26" s="3"/>
      <c r="X26" s="3" t="s">
        <v>124</v>
      </c>
      <c r="Y26" s="7"/>
    </row>
    <row r="27" spans="1:25" s="8" customFormat="1" ht="56.25" x14ac:dyDescent="0.2">
      <c r="A27" s="3"/>
      <c r="B27" s="2" t="s">
        <v>296</v>
      </c>
      <c r="C27" s="3" t="s">
        <v>50</v>
      </c>
      <c r="D27" s="3" t="s">
        <v>178</v>
      </c>
      <c r="E27" s="3" t="s">
        <v>179</v>
      </c>
      <c r="F27" s="3" t="s">
        <v>180</v>
      </c>
      <c r="G27" s="3" t="s">
        <v>181</v>
      </c>
      <c r="H27" s="3" t="s">
        <v>346</v>
      </c>
      <c r="I27" s="3" t="s">
        <v>118</v>
      </c>
      <c r="J27" s="3" t="s">
        <v>119</v>
      </c>
      <c r="K27" s="3" t="s">
        <v>52</v>
      </c>
      <c r="L27" s="4" t="s">
        <v>110</v>
      </c>
      <c r="M27" s="3" t="s">
        <v>120</v>
      </c>
      <c r="N27" s="3" t="s">
        <v>49</v>
      </c>
      <c r="O27" s="3" t="s">
        <v>121</v>
      </c>
      <c r="P27" s="3" t="s">
        <v>339</v>
      </c>
      <c r="Q27" s="3" t="s">
        <v>122</v>
      </c>
      <c r="R27" s="3" t="s">
        <v>123</v>
      </c>
      <c r="S27" s="5">
        <v>4.9000000000000004</v>
      </c>
      <c r="T27" s="1">
        <v>2650</v>
      </c>
      <c r="U27" s="1">
        <f t="shared" si="1"/>
        <v>12985.000000000002</v>
      </c>
      <c r="V27" s="1">
        <f t="shared" si="2"/>
        <v>15062.6</v>
      </c>
      <c r="W27" s="3"/>
      <c r="X27" s="3" t="s">
        <v>124</v>
      </c>
      <c r="Y27" s="7"/>
    </row>
    <row r="28" spans="1:25" s="8" customFormat="1" ht="56.25" x14ac:dyDescent="0.2">
      <c r="A28" s="3"/>
      <c r="B28" s="2" t="s">
        <v>297</v>
      </c>
      <c r="C28" s="3" t="s">
        <v>50</v>
      </c>
      <c r="D28" s="3" t="s">
        <v>182</v>
      </c>
      <c r="E28" s="3" t="s">
        <v>183</v>
      </c>
      <c r="F28" s="3" t="s">
        <v>184</v>
      </c>
      <c r="G28" s="3" t="s">
        <v>185</v>
      </c>
      <c r="H28" s="3" t="s">
        <v>346</v>
      </c>
      <c r="I28" s="3" t="s">
        <v>118</v>
      </c>
      <c r="J28" s="3" t="s">
        <v>119</v>
      </c>
      <c r="K28" s="3" t="s">
        <v>52</v>
      </c>
      <c r="L28" s="4" t="s">
        <v>110</v>
      </c>
      <c r="M28" s="3" t="s">
        <v>120</v>
      </c>
      <c r="N28" s="3" t="s">
        <v>49</v>
      </c>
      <c r="O28" s="3" t="s">
        <v>121</v>
      </c>
      <c r="P28" s="3" t="s">
        <v>339</v>
      </c>
      <c r="Q28" s="3" t="s">
        <v>155</v>
      </c>
      <c r="R28" s="3" t="s">
        <v>156</v>
      </c>
      <c r="S28" s="5">
        <v>10</v>
      </c>
      <c r="T28" s="1">
        <v>591.70000000000005</v>
      </c>
      <c r="U28" s="1">
        <f t="shared" si="1"/>
        <v>5917</v>
      </c>
      <c r="V28" s="1">
        <f t="shared" si="2"/>
        <v>6863.7199999999993</v>
      </c>
      <c r="W28" s="3"/>
      <c r="X28" s="3" t="s">
        <v>124</v>
      </c>
      <c r="Y28" s="7"/>
    </row>
    <row r="29" spans="1:25" s="8" customFormat="1" ht="56.25" x14ac:dyDescent="0.2">
      <c r="A29" s="3"/>
      <c r="B29" s="2" t="s">
        <v>298</v>
      </c>
      <c r="C29" s="3" t="s">
        <v>50</v>
      </c>
      <c r="D29" s="3" t="s">
        <v>186</v>
      </c>
      <c r="E29" s="3" t="s">
        <v>187</v>
      </c>
      <c r="F29" s="3" t="s">
        <v>188</v>
      </c>
      <c r="G29" s="3" t="s">
        <v>189</v>
      </c>
      <c r="H29" s="3" t="s">
        <v>346</v>
      </c>
      <c r="I29" s="3" t="s">
        <v>118</v>
      </c>
      <c r="J29" s="3" t="s">
        <v>119</v>
      </c>
      <c r="K29" s="3" t="s">
        <v>52</v>
      </c>
      <c r="L29" s="4" t="s">
        <v>110</v>
      </c>
      <c r="M29" s="3" t="s">
        <v>120</v>
      </c>
      <c r="N29" s="3" t="s">
        <v>49</v>
      </c>
      <c r="O29" s="3" t="s">
        <v>121</v>
      </c>
      <c r="P29" s="3" t="s">
        <v>339</v>
      </c>
      <c r="Q29" s="3" t="s">
        <v>122</v>
      </c>
      <c r="R29" s="3" t="s">
        <v>123</v>
      </c>
      <c r="S29" s="5">
        <v>0.2</v>
      </c>
      <c r="T29" s="1">
        <v>11542</v>
      </c>
      <c r="U29" s="1">
        <f t="shared" si="1"/>
        <v>2308.4</v>
      </c>
      <c r="V29" s="1">
        <f t="shared" si="2"/>
        <v>2677.7440000000001</v>
      </c>
      <c r="W29" s="3"/>
      <c r="X29" s="3" t="s">
        <v>124</v>
      </c>
      <c r="Y29" s="7"/>
    </row>
    <row r="30" spans="1:25" s="8" customFormat="1" ht="56.25" x14ac:dyDescent="0.2">
      <c r="A30" s="3"/>
      <c r="B30" s="2" t="s">
        <v>299</v>
      </c>
      <c r="C30" s="3" t="s">
        <v>50</v>
      </c>
      <c r="D30" s="3" t="s">
        <v>190</v>
      </c>
      <c r="E30" s="3" t="s">
        <v>191</v>
      </c>
      <c r="F30" s="3" t="s">
        <v>192</v>
      </c>
      <c r="G30" s="3" t="s">
        <v>193</v>
      </c>
      <c r="H30" s="3" t="s">
        <v>346</v>
      </c>
      <c r="I30" s="3" t="s">
        <v>118</v>
      </c>
      <c r="J30" s="3" t="s">
        <v>119</v>
      </c>
      <c r="K30" s="3" t="s">
        <v>52</v>
      </c>
      <c r="L30" s="4" t="s">
        <v>110</v>
      </c>
      <c r="M30" s="3" t="s">
        <v>120</v>
      </c>
      <c r="N30" s="3" t="s">
        <v>49</v>
      </c>
      <c r="O30" s="3" t="s">
        <v>121</v>
      </c>
      <c r="P30" s="3" t="s">
        <v>339</v>
      </c>
      <c r="Q30" s="3" t="s">
        <v>122</v>
      </c>
      <c r="R30" s="3" t="s">
        <v>123</v>
      </c>
      <c r="S30" s="5">
        <v>0.3</v>
      </c>
      <c r="T30" s="1">
        <v>5040</v>
      </c>
      <c r="U30" s="1">
        <f t="shared" si="1"/>
        <v>1512</v>
      </c>
      <c r="V30" s="1">
        <f t="shared" si="2"/>
        <v>1753.9199999999998</v>
      </c>
      <c r="W30" s="3"/>
      <c r="X30" s="3" t="s">
        <v>124</v>
      </c>
      <c r="Y30" s="7"/>
    </row>
    <row r="31" spans="1:25" s="8" customFormat="1" ht="56.25" x14ac:dyDescent="0.2">
      <c r="A31" s="3"/>
      <c r="B31" s="2" t="s">
        <v>300</v>
      </c>
      <c r="C31" s="3" t="s">
        <v>50</v>
      </c>
      <c r="D31" s="3" t="s">
        <v>194</v>
      </c>
      <c r="E31" s="3" t="s">
        <v>195</v>
      </c>
      <c r="F31" s="3" t="s">
        <v>196</v>
      </c>
      <c r="G31" s="3" t="s">
        <v>197</v>
      </c>
      <c r="H31" s="3" t="s">
        <v>346</v>
      </c>
      <c r="I31" s="3" t="s">
        <v>118</v>
      </c>
      <c r="J31" s="3" t="s">
        <v>119</v>
      </c>
      <c r="K31" s="3" t="s">
        <v>52</v>
      </c>
      <c r="L31" s="4" t="s">
        <v>110</v>
      </c>
      <c r="M31" s="3" t="s">
        <v>120</v>
      </c>
      <c r="N31" s="3" t="s">
        <v>49</v>
      </c>
      <c r="O31" s="3" t="s">
        <v>121</v>
      </c>
      <c r="P31" s="3" t="s">
        <v>339</v>
      </c>
      <c r="Q31" s="3" t="s">
        <v>122</v>
      </c>
      <c r="R31" s="3" t="s">
        <v>123</v>
      </c>
      <c r="S31" s="5">
        <v>1</v>
      </c>
      <c r="T31" s="1">
        <v>1438</v>
      </c>
      <c r="U31" s="1">
        <f t="shared" si="1"/>
        <v>1438</v>
      </c>
      <c r="V31" s="1">
        <f t="shared" si="2"/>
        <v>1668.08</v>
      </c>
      <c r="W31" s="3"/>
      <c r="X31" s="3" t="s">
        <v>124</v>
      </c>
      <c r="Y31" s="7"/>
    </row>
    <row r="32" spans="1:25" s="8" customFormat="1" ht="56.25" x14ac:dyDescent="0.2">
      <c r="A32" s="3"/>
      <c r="B32" s="2" t="s">
        <v>301</v>
      </c>
      <c r="C32" s="3" t="s">
        <v>50</v>
      </c>
      <c r="D32" s="3" t="s">
        <v>198</v>
      </c>
      <c r="E32" s="3" t="s">
        <v>199</v>
      </c>
      <c r="F32" s="3" t="s">
        <v>200</v>
      </c>
      <c r="G32" s="3" t="s">
        <v>201</v>
      </c>
      <c r="H32" s="3" t="s">
        <v>346</v>
      </c>
      <c r="I32" s="3" t="s">
        <v>118</v>
      </c>
      <c r="J32" s="3" t="s">
        <v>119</v>
      </c>
      <c r="K32" s="3" t="s">
        <v>52</v>
      </c>
      <c r="L32" s="4" t="s">
        <v>110</v>
      </c>
      <c r="M32" s="3" t="s">
        <v>120</v>
      </c>
      <c r="N32" s="3" t="s">
        <v>49</v>
      </c>
      <c r="O32" s="3" t="s">
        <v>121</v>
      </c>
      <c r="P32" s="3" t="s">
        <v>339</v>
      </c>
      <c r="Q32" s="3" t="s">
        <v>122</v>
      </c>
      <c r="R32" s="3" t="s">
        <v>123</v>
      </c>
      <c r="S32" s="5">
        <v>1.8</v>
      </c>
      <c r="T32" s="1">
        <v>1022</v>
      </c>
      <c r="U32" s="1">
        <f t="shared" si="1"/>
        <v>1839.6000000000001</v>
      </c>
      <c r="V32" s="1">
        <f t="shared" si="2"/>
        <v>2133.9360000000001</v>
      </c>
      <c r="W32" s="3"/>
      <c r="X32" s="3" t="s">
        <v>124</v>
      </c>
      <c r="Y32" s="7"/>
    </row>
    <row r="33" spans="1:25" s="8" customFormat="1" ht="56.25" x14ac:dyDescent="0.2">
      <c r="A33" s="3"/>
      <c r="B33" s="2" t="s">
        <v>302</v>
      </c>
      <c r="C33" s="3" t="s">
        <v>50</v>
      </c>
      <c r="D33" s="3" t="s">
        <v>202</v>
      </c>
      <c r="E33" s="3" t="s">
        <v>203</v>
      </c>
      <c r="F33" s="3" t="s">
        <v>204</v>
      </c>
      <c r="G33" s="3" t="s">
        <v>205</v>
      </c>
      <c r="H33" s="3" t="s">
        <v>346</v>
      </c>
      <c r="I33" s="3" t="s">
        <v>118</v>
      </c>
      <c r="J33" s="3" t="s">
        <v>119</v>
      </c>
      <c r="K33" s="3" t="s">
        <v>52</v>
      </c>
      <c r="L33" s="4" t="s">
        <v>110</v>
      </c>
      <c r="M33" s="3" t="s">
        <v>120</v>
      </c>
      <c r="N33" s="3" t="s">
        <v>49</v>
      </c>
      <c r="O33" s="3" t="s">
        <v>121</v>
      </c>
      <c r="P33" s="3" t="s">
        <v>339</v>
      </c>
      <c r="Q33" s="3" t="s">
        <v>206</v>
      </c>
      <c r="R33" s="3" t="s">
        <v>207</v>
      </c>
      <c r="S33" s="5">
        <v>1</v>
      </c>
      <c r="T33" s="1">
        <v>4840</v>
      </c>
      <c r="U33" s="1">
        <f t="shared" si="1"/>
        <v>4840</v>
      </c>
      <c r="V33" s="1">
        <f t="shared" si="2"/>
        <v>5614.4</v>
      </c>
      <c r="W33" s="3"/>
      <c r="X33" s="3" t="s">
        <v>124</v>
      </c>
      <c r="Y33" s="7"/>
    </row>
    <row r="34" spans="1:25" s="8" customFormat="1" ht="56.25" x14ac:dyDescent="0.2">
      <c r="A34" s="3"/>
      <c r="B34" s="2" t="s">
        <v>303</v>
      </c>
      <c r="C34" s="3" t="s">
        <v>50</v>
      </c>
      <c r="D34" s="3" t="s">
        <v>208</v>
      </c>
      <c r="E34" s="3" t="s">
        <v>209</v>
      </c>
      <c r="F34" s="3" t="s">
        <v>116</v>
      </c>
      <c r="G34" s="3" t="s">
        <v>210</v>
      </c>
      <c r="H34" s="3" t="s">
        <v>346</v>
      </c>
      <c r="I34" s="3" t="s">
        <v>118</v>
      </c>
      <c r="J34" s="3" t="s">
        <v>119</v>
      </c>
      <c r="K34" s="3" t="s">
        <v>52</v>
      </c>
      <c r="L34" s="4" t="s">
        <v>110</v>
      </c>
      <c r="M34" s="3" t="s">
        <v>120</v>
      </c>
      <c r="N34" s="3" t="s">
        <v>49</v>
      </c>
      <c r="O34" s="3" t="s">
        <v>121</v>
      </c>
      <c r="P34" s="3" t="s">
        <v>339</v>
      </c>
      <c r="Q34" s="3" t="s">
        <v>122</v>
      </c>
      <c r="R34" s="3" t="s">
        <v>123</v>
      </c>
      <c r="S34" s="5">
        <v>0.86</v>
      </c>
      <c r="T34" s="1">
        <v>3100</v>
      </c>
      <c r="U34" s="1">
        <f t="shared" si="1"/>
        <v>2666</v>
      </c>
      <c r="V34" s="1">
        <f t="shared" si="2"/>
        <v>3092.56</v>
      </c>
      <c r="W34" s="3"/>
      <c r="X34" s="3" t="s">
        <v>124</v>
      </c>
      <c r="Y34" s="7"/>
    </row>
    <row r="35" spans="1:25" s="8" customFormat="1" ht="56.25" x14ac:dyDescent="0.2">
      <c r="A35" s="3"/>
      <c r="B35" s="2" t="s">
        <v>304</v>
      </c>
      <c r="C35" s="3" t="s">
        <v>50</v>
      </c>
      <c r="D35" s="3" t="s">
        <v>211</v>
      </c>
      <c r="E35" s="3" t="s">
        <v>212</v>
      </c>
      <c r="F35" s="3" t="s">
        <v>213</v>
      </c>
      <c r="G35" s="3" t="s">
        <v>214</v>
      </c>
      <c r="H35" s="3" t="s">
        <v>346</v>
      </c>
      <c r="I35" s="3" t="s">
        <v>118</v>
      </c>
      <c r="J35" s="3" t="s">
        <v>119</v>
      </c>
      <c r="K35" s="3" t="s">
        <v>52</v>
      </c>
      <c r="L35" s="4" t="s">
        <v>110</v>
      </c>
      <c r="M35" s="3" t="s">
        <v>120</v>
      </c>
      <c r="N35" s="3" t="s">
        <v>49</v>
      </c>
      <c r="O35" s="3" t="s">
        <v>121</v>
      </c>
      <c r="P35" s="3" t="s">
        <v>339</v>
      </c>
      <c r="Q35" s="3" t="s">
        <v>215</v>
      </c>
      <c r="R35" s="3" t="s">
        <v>216</v>
      </c>
      <c r="S35" s="5">
        <v>1</v>
      </c>
      <c r="T35" s="1">
        <v>6111</v>
      </c>
      <c r="U35" s="1">
        <f t="shared" si="1"/>
        <v>6111</v>
      </c>
      <c r="V35" s="1">
        <f t="shared" si="2"/>
        <v>7088.7599999999993</v>
      </c>
      <c r="W35" s="3"/>
      <c r="X35" s="3" t="s">
        <v>124</v>
      </c>
      <c r="Y35" s="7"/>
    </row>
    <row r="36" spans="1:25" s="8" customFormat="1" ht="56.25" x14ac:dyDescent="0.2">
      <c r="A36" s="3"/>
      <c r="B36" s="2" t="s">
        <v>305</v>
      </c>
      <c r="C36" s="3" t="s">
        <v>50</v>
      </c>
      <c r="D36" s="3" t="s">
        <v>211</v>
      </c>
      <c r="E36" s="3" t="s">
        <v>212</v>
      </c>
      <c r="F36" s="3" t="s">
        <v>213</v>
      </c>
      <c r="G36" s="3" t="s">
        <v>217</v>
      </c>
      <c r="H36" s="3" t="s">
        <v>346</v>
      </c>
      <c r="I36" s="3" t="s">
        <v>118</v>
      </c>
      <c r="J36" s="3" t="s">
        <v>119</v>
      </c>
      <c r="K36" s="3" t="s">
        <v>52</v>
      </c>
      <c r="L36" s="4" t="s">
        <v>110</v>
      </c>
      <c r="M36" s="3" t="s">
        <v>120</v>
      </c>
      <c r="N36" s="3" t="s">
        <v>49</v>
      </c>
      <c r="O36" s="3" t="s">
        <v>121</v>
      </c>
      <c r="P36" s="3" t="s">
        <v>339</v>
      </c>
      <c r="Q36" s="3" t="s">
        <v>215</v>
      </c>
      <c r="R36" s="3" t="s">
        <v>216</v>
      </c>
      <c r="S36" s="5">
        <v>1</v>
      </c>
      <c r="T36" s="1">
        <v>6111</v>
      </c>
      <c r="U36" s="1">
        <f t="shared" si="1"/>
        <v>6111</v>
      </c>
      <c r="V36" s="1">
        <f t="shared" si="2"/>
        <v>7088.7599999999993</v>
      </c>
      <c r="W36" s="3"/>
      <c r="X36" s="3" t="s">
        <v>124</v>
      </c>
      <c r="Y36" s="7"/>
    </row>
    <row r="37" spans="1:25" s="8" customFormat="1" ht="56.25" x14ac:dyDescent="0.2">
      <c r="A37" s="3"/>
      <c r="B37" s="2" t="s">
        <v>306</v>
      </c>
      <c r="C37" s="3" t="s">
        <v>50</v>
      </c>
      <c r="D37" s="3" t="s">
        <v>211</v>
      </c>
      <c r="E37" s="3" t="s">
        <v>212</v>
      </c>
      <c r="F37" s="3" t="s">
        <v>213</v>
      </c>
      <c r="G37" s="3" t="s">
        <v>218</v>
      </c>
      <c r="H37" s="3" t="s">
        <v>346</v>
      </c>
      <c r="I37" s="3" t="s">
        <v>118</v>
      </c>
      <c r="J37" s="3" t="s">
        <v>119</v>
      </c>
      <c r="K37" s="3" t="s">
        <v>52</v>
      </c>
      <c r="L37" s="4" t="s">
        <v>110</v>
      </c>
      <c r="M37" s="3" t="s">
        <v>120</v>
      </c>
      <c r="N37" s="3" t="s">
        <v>49</v>
      </c>
      <c r="O37" s="3" t="s">
        <v>121</v>
      </c>
      <c r="P37" s="3" t="s">
        <v>339</v>
      </c>
      <c r="Q37" s="3" t="s">
        <v>215</v>
      </c>
      <c r="R37" s="3" t="s">
        <v>216</v>
      </c>
      <c r="S37" s="5">
        <v>1</v>
      </c>
      <c r="T37" s="1">
        <v>6111</v>
      </c>
      <c r="U37" s="1">
        <f t="shared" si="1"/>
        <v>6111</v>
      </c>
      <c r="V37" s="1">
        <f t="shared" si="2"/>
        <v>7088.7599999999993</v>
      </c>
      <c r="W37" s="3"/>
      <c r="X37" s="3" t="s">
        <v>124</v>
      </c>
      <c r="Y37" s="7"/>
    </row>
    <row r="38" spans="1:25" s="8" customFormat="1" ht="56.25" x14ac:dyDescent="0.2">
      <c r="A38" s="3"/>
      <c r="B38" s="2" t="s">
        <v>307</v>
      </c>
      <c r="C38" s="3" t="s">
        <v>50</v>
      </c>
      <c r="D38" s="3" t="s">
        <v>219</v>
      </c>
      <c r="E38" s="3" t="s">
        <v>220</v>
      </c>
      <c r="F38" s="3" t="s">
        <v>221</v>
      </c>
      <c r="G38" s="3" t="s">
        <v>222</v>
      </c>
      <c r="H38" s="3" t="s">
        <v>346</v>
      </c>
      <c r="I38" s="3" t="s">
        <v>118</v>
      </c>
      <c r="J38" s="3" t="s">
        <v>119</v>
      </c>
      <c r="K38" s="3" t="s">
        <v>52</v>
      </c>
      <c r="L38" s="4" t="s">
        <v>110</v>
      </c>
      <c r="M38" s="3" t="s">
        <v>120</v>
      </c>
      <c r="N38" s="3" t="s">
        <v>49</v>
      </c>
      <c r="O38" s="3" t="s">
        <v>121</v>
      </c>
      <c r="P38" s="3" t="s">
        <v>339</v>
      </c>
      <c r="Q38" s="3" t="s">
        <v>215</v>
      </c>
      <c r="R38" s="3" t="s">
        <v>216</v>
      </c>
      <c r="S38" s="5">
        <v>1</v>
      </c>
      <c r="T38" s="1">
        <v>7536</v>
      </c>
      <c r="U38" s="1">
        <f t="shared" si="1"/>
        <v>7536</v>
      </c>
      <c r="V38" s="1">
        <f t="shared" si="2"/>
        <v>8741.76</v>
      </c>
      <c r="W38" s="3"/>
      <c r="X38" s="3" t="s">
        <v>124</v>
      </c>
      <c r="Y38" s="7"/>
    </row>
    <row r="39" spans="1:25" s="8" customFormat="1" ht="56.25" x14ac:dyDescent="0.2">
      <c r="A39" s="3"/>
      <c r="B39" s="2" t="s">
        <v>308</v>
      </c>
      <c r="C39" s="3" t="s">
        <v>50</v>
      </c>
      <c r="D39" s="3" t="s">
        <v>223</v>
      </c>
      <c r="E39" s="3" t="s">
        <v>224</v>
      </c>
      <c r="F39" s="3" t="s">
        <v>225</v>
      </c>
      <c r="G39" s="3" t="s">
        <v>226</v>
      </c>
      <c r="H39" s="3" t="s">
        <v>346</v>
      </c>
      <c r="I39" s="3" t="s">
        <v>118</v>
      </c>
      <c r="J39" s="3" t="s">
        <v>119</v>
      </c>
      <c r="K39" s="3" t="s">
        <v>52</v>
      </c>
      <c r="L39" s="4" t="s">
        <v>110</v>
      </c>
      <c r="M39" s="3" t="s">
        <v>120</v>
      </c>
      <c r="N39" s="3" t="s">
        <v>49</v>
      </c>
      <c r="O39" s="3" t="s">
        <v>121</v>
      </c>
      <c r="P39" s="3" t="s">
        <v>339</v>
      </c>
      <c r="Q39" s="3" t="s">
        <v>215</v>
      </c>
      <c r="R39" s="3" t="s">
        <v>216</v>
      </c>
      <c r="S39" s="5">
        <v>2</v>
      </c>
      <c r="T39" s="1">
        <v>4573</v>
      </c>
      <c r="U39" s="1">
        <f t="shared" si="1"/>
        <v>9146</v>
      </c>
      <c r="V39" s="1">
        <f t="shared" si="2"/>
        <v>10609.359999999999</v>
      </c>
      <c r="W39" s="3"/>
      <c r="X39" s="3" t="s">
        <v>124</v>
      </c>
      <c r="Y39" s="7"/>
    </row>
    <row r="40" spans="1:25" s="8" customFormat="1" ht="56.25" x14ac:dyDescent="0.2">
      <c r="A40" s="3"/>
      <c r="B40" s="2" t="s">
        <v>309</v>
      </c>
      <c r="C40" s="3" t="s">
        <v>50</v>
      </c>
      <c r="D40" s="3" t="s">
        <v>227</v>
      </c>
      <c r="E40" s="3" t="s">
        <v>228</v>
      </c>
      <c r="F40" s="3" t="s">
        <v>229</v>
      </c>
      <c r="G40" s="3" t="s">
        <v>230</v>
      </c>
      <c r="H40" s="3" t="s">
        <v>346</v>
      </c>
      <c r="I40" s="3" t="s">
        <v>118</v>
      </c>
      <c r="J40" s="3" t="s">
        <v>119</v>
      </c>
      <c r="K40" s="3" t="s">
        <v>52</v>
      </c>
      <c r="L40" s="4" t="s">
        <v>110</v>
      </c>
      <c r="M40" s="3" t="s">
        <v>120</v>
      </c>
      <c r="N40" s="3" t="s">
        <v>49</v>
      </c>
      <c r="O40" s="3" t="s">
        <v>121</v>
      </c>
      <c r="P40" s="3" t="s">
        <v>339</v>
      </c>
      <c r="Q40" s="3" t="s">
        <v>215</v>
      </c>
      <c r="R40" s="3" t="s">
        <v>216</v>
      </c>
      <c r="S40" s="5">
        <v>1</v>
      </c>
      <c r="T40" s="1">
        <v>7341</v>
      </c>
      <c r="U40" s="1">
        <f t="shared" si="1"/>
        <v>7341</v>
      </c>
      <c r="V40" s="1">
        <f t="shared" si="2"/>
        <v>8515.56</v>
      </c>
      <c r="W40" s="3"/>
      <c r="X40" s="3" t="s">
        <v>124</v>
      </c>
      <c r="Y40" s="7"/>
    </row>
    <row r="41" spans="1:25" s="8" customFormat="1" ht="56.25" x14ac:dyDescent="0.2">
      <c r="A41" s="3"/>
      <c r="B41" s="2" t="s">
        <v>310</v>
      </c>
      <c r="C41" s="3" t="s">
        <v>50</v>
      </c>
      <c r="D41" s="3" t="s">
        <v>227</v>
      </c>
      <c r="E41" s="3" t="s">
        <v>228</v>
      </c>
      <c r="F41" s="3" t="s">
        <v>229</v>
      </c>
      <c r="G41" s="3" t="s">
        <v>232</v>
      </c>
      <c r="H41" s="3" t="s">
        <v>346</v>
      </c>
      <c r="I41" s="3" t="s">
        <v>118</v>
      </c>
      <c r="J41" s="3" t="s">
        <v>119</v>
      </c>
      <c r="K41" s="3" t="s">
        <v>52</v>
      </c>
      <c r="L41" s="4" t="s">
        <v>110</v>
      </c>
      <c r="M41" s="3" t="s">
        <v>120</v>
      </c>
      <c r="N41" s="3" t="s">
        <v>49</v>
      </c>
      <c r="O41" s="3" t="s">
        <v>121</v>
      </c>
      <c r="P41" s="3" t="s">
        <v>339</v>
      </c>
      <c r="Q41" s="3" t="s">
        <v>215</v>
      </c>
      <c r="R41" s="3" t="s">
        <v>216</v>
      </c>
      <c r="S41" s="5">
        <v>1</v>
      </c>
      <c r="T41" s="1">
        <v>7640</v>
      </c>
      <c r="U41" s="1">
        <f t="shared" si="1"/>
        <v>7640</v>
      </c>
      <c r="V41" s="1">
        <f t="shared" si="2"/>
        <v>8862.4</v>
      </c>
      <c r="W41" s="3"/>
      <c r="X41" s="3" t="s">
        <v>124</v>
      </c>
      <c r="Y41" s="7"/>
    </row>
    <row r="42" spans="1:25" s="8" customFormat="1" ht="56.25" x14ac:dyDescent="0.2">
      <c r="A42" s="3"/>
      <c r="B42" s="2" t="s">
        <v>311</v>
      </c>
      <c r="C42" s="3" t="s">
        <v>50</v>
      </c>
      <c r="D42" s="3" t="s">
        <v>227</v>
      </c>
      <c r="E42" s="3" t="s">
        <v>228</v>
      </c>
      <c r="F42" s="3" t="s">
        <v>229</v>
      </c>
      <c r="G42" s="3" t="s">
        <v>233</v>
      </c>
      <c r="H42" s="3" t="s">
        <v>346</v>
      </c>
      <c r="I42" s="3" t="s">
        <v>118</v>
      </c>
      <c r="J42" s="3" t="s">
        <v>119</v>
      </c>
      <c r="K42" s="3" t="s">
        <v>52</v>
      </c>
      <c r="L42" s="4" t="s">
        <v>110</v>
      </c>
      <c r="M42" s="3" t="s">
        <v>120</v>
      </c>
      <c r="N42" s="3" t="s">
        <v>49</v>
      </c>
      <c r="O42" s="3" t="s">
        <v>121</v>
      </c>
      <c r="P42" s="3" t="s">
        <v>339</v>
      </c>
      <c r="Q42" s="3" t="s">
        <v>215</v>
      </c>
      <c r="R42" s="3" t="s">
        <v>216</v>
      </c>
      <c r="S42" s="5">
        <v>1</v>
      </c>
      <c r="T42" s="1">
        <v>9067</v>
      </c>
      <c r="U42" s="1">
        <f t="shared" si="1"/>
        <v>9067</v>
      </c>
      <c r="V42" s="1">
        <f t="shared" si="2"/>
        <v>10517.72</v>
      </c>
      <c r="W42" s="3"/>
      <c r="X42" s="3" t="s">
        <v>124</v>
      </c>
      <c r="Y42" s="7"/>
    </row>
    <row r="43" spans="1:25" s="8" customFormat="1" ht="56.25" x14ac:dyDescent="0.2">
      <c r="A43" s="3"/>
      <c r="B43" s="2" t="s">
        <v>312</v>
      </c>
      <c r="C43" s="3" t="s">
        <v>50</v>
      </c>
      <c r="D43" s="3" t="s">
        <v>227</v>
      </c>
      <c r="E43" s="3" t="s">
        <v>228</v>
      </c>
      <c r="F43" s="3" t="s">
        <v>229</v>
      </c>
      <c r="G43" s="3" t="s">
        <v>234</v>
      </c>
      <c r="H43" s="3" t="s">
        <v>346</v>
      </c>
      <c r="I43" s="3" t="s">
        <v>118</v>
      </c>
      <c r="J43" s="3" t="s">
        <v>119</v>
      </c>
      <c r="K43" s="3" t="s">
        <v>52</v>
      </c>
      <c r="L43" s="4" t="s">
        <v>110</v>
      </c>
      <c r="M43" s="3" t="s">
        <v>120</v>
      </c>
      <c r="N43" s="3" t="s">
        <v>49</v>
      </c>
      <c r="O43" s="3" t="s">
        <v>121</v>
      </c>
      <c r="P43" s="3" t="s">
        <v>339</v>
      </c>
      <c r="Q43" s="3" t="s">
        <v>215</v>
      </c>
      <c r="R43" s="3" t="s">
        <v>216</v>
      </c>
      <c r="S43" s="5">
        <v>1</v>
      </c>
      <c r="T43" s="1">
        <v>21422</v>
      </c>
      <c r="U43" s="1">
        <f t="shared" si="1"/>
        <v>21422</v>
      </c>
      <c r="V43" s="1">
        <f t="shared" si="2"/>
        <v>24849.519999999997</v>
      </c>
      <c r="W43" s="3"/>
      <c r="X43" s="3" t="s">
        <v>124</v>
      </c>
      <c r="Y43" s="7"/>
    </row>
    <row r="44" spans="1:25" s="8" customFormat="1" ht="56.25" x14ac:dyDescent="0.2">
      <c r="A44" s="3"/>
      <c r="B44" s="2" t="s">
        <v>313</v>
      </c>
      <c r="C44" s="3" t="s">
        <v>50</v>
      </c>
      <c r="D44" s="3" t="s">
        <v>235</v>
      </c>
      <c r="E44" s="3" t="s">
        <v>228</v>
      </c>
      <c r="F44" s="3" t="s">
        <v>236</v>
      </c>
      <c r="G44" s="3" t="s">
        <v>237</v>
      </c>
      <c r="H44" s="3" t="s">
        <v>346</v>
      </c>
      <c r="I44" s="3" t="s">
        <v>118</v>
      </c>
      <c r="J44" s="3" t="s">
        <v>119</v>
      </c>
      <c r="K44" s="3" t="s">
        <v>52</v>
      </c>
      <c r="L44" s="4" t="s">
        <v>110</v>
      </c>
      <c r="M44" s="3" t="s">
        <v>120</v>
      </c>
      <c r="N44" s="3" t="s">
        <v>49</v>
      </c>
      <c r="O44" s="3" t="s">
        <v>121</v>
      </c>
      <c r="P44" s="3" t="s">
        <v>339</v>
      </c>
      <c r="Q44" s="3" t="s">
        <v>215</v>
      </c>
      <c r="R44" s="3" t="s">
        <v>216</v>
      </c>
      <c r="S44" s="5">
        <v>2</v>
      </c>
      <c r="T44" s="1">
        <v>11069</v>
      </c>
      <c r="U44" s="1">
        <f t="shared" si="1"/>
        <v>22138</v>
      </c>
      <c r="V44" s="1">
        <f t="shared" si="2"/>
        <v>25680.079999999998</v>
      </c>
      <c r="W44" s="3"/>
      <c r="X44" s="3" t="s">
        <v>124</v>
      </c>
      <c r="Y44" s="7"/>
    </row>
    <row r="45" spans="1:25" s="8" customFormat="1" ht="56.25" x14ac:dyDescent="0.2">
      <c r="A45" s="3"/>
      <c r="B45" s="2" t="s">
        <v>314</v>
      </c>
      <c r="C45" s="3" t="s">
        <v>50</v>
      </c>
      <c r="D45" s="3" t="s">
        <v>238</v>
      </c>
      <c r="E45" s="3" t="s">
        <v>239</v>
      </c>
      <c r="F45" s="3" t="s">
        <v>221</v>
      </c>
      <c r="G45" s="3" t="s">
        <v>240</v>
      </c>
      <c r="H45" s="3" t="s">
        <v>346</v>
      </c>
      <c r="I45" s="3" t="s">
        <v>118</v>
      </c>
      <c r="J45" s="3" t="s">
        <v>119</v>
      </c>
      <c r="K45" s="3" t="s">
        <v>52</v>
      </c>
      <c r="L45" s="4" t="s">
        <v>110</v>
      </c>
      <c r="M45" s="3" t="s">
        <v>120</v>
      </c>
      <c r="N45" s="3" t="s">
        <v>49</v>
      </c>
      <c r="O45" s="3" t="s">
        <v>121</v>
      </c>
      <c r="P45" s="3" t="s">
        <v>339</v>
      </c>
      <c r="Q45" s="3" t="s">
        <v>215</v>
      </c>
      <c r="R45" s="3" t="s">
        <v>216</v>
      </c>
      <c r="S45" s="5">
        <v>2</v>
      </c>
      <c r="T45" s="1">
        <v>5271</v>
      </c>
      <c r="U45" s="1">
        <f t="shared" si="1"/>
        <v>10542</v>
      </c>
      <c r="V45" s="1">
        <f t="shared" si="2"/>
        <v>12228.72</v>
      </c>
      <c r="W45" s="3"/>
      <c r="X45" s="3" t="s">
        <v>124</v>
      </c>
      <c r="Y45" s="7"/>
    </row>
    <row r="46" spans="1:25" s="8" customFormat="1" ht="56.25" x14ac:dyDescent="0.2">
      <c r="A46" s="3"/>
      <c r="B46" s="2" t="s">
        <v>315</v>
      </c>
      <c r="C46" s="3" t="s">
        <v>50</v>
      </c>
      <c r="D46" s="3" t="s">
        <v>238</v>
      </c>
      <c r="E46" s="3" t="s">
        <v>239</v>
      </c>
      <c r="F46" s="3" t="s">
        <v>221</v>
      </c>
      <c r="G46" s="3" t="s">
        <v>241</v>
      </c>
      <c r="H46" s="3" t="s">
        <v>346</v>
      </c>
      <c r="I46" s="3" t="s">
        <v>118</v>
      </c>
      <c r="J46" s="3" t="s">
        <v>119</v>
      </c>
      <c r="K46" s="3" t="s">
        <v>52</v>
      </c>
      <c r="L46" s="4" t="s">
        <v>110</v>
      </c>
      <c r="M46" s="3" t="s">
        <v>120</v>
      </c>
      <c r="N46" s="3" t="s">
        <v>49</v>
      </c>
      <c r="O46" s="3" t="s">
        <v>121</v>
      </c>
      <c r="P46" s="3" t="s">
        <v>339</v>
      </c>
      <c r="Q46" s="3" t="s">
        <v>215</v>
      </c>
      <c r="R46" s="3" t="s">
        <v>216</v>
      </c>
      <c r="S46" s="5">
        <v>2</v>
      </c>
      <c r="T46" s="1">
        <v>5367</v>
      </c>
      <c r="U46" s="1">
        <f t="shared" si="1"/>
        <v>10734</v>
      </c>
      <c r="V46" s="1">
        <f t="shared" si="2"/>
        <v>12451.439999999999</v>
      </c>
      <c r="W46" s="3"/>
      <c r="X46" s="3" t="s">
        <v>124</v>
      </c>
      <c r="Y46" s="7"/>
    </row>
    <row r="47" spans="1:25" s="8" customFormat="1" ht="56.25" x14ac:dyDescent="0.2">
      <c r="A47" s="3"/>
      <c r="B47" s="2" t="s">
        <v>316</v>
      </c>
      <c r="C47" s="3" t="s">
        <v>50</v>
      </c>
      <c r="D47" s="3" t="s">
        <v>238</v>
      </c>
      <c r="E47" s="3" t="s">
        <v>239</v>
      </c>
      <c r="F47" s="3" t="s">
        <v>221</v>
      </c>
      <c r="G47" s="3" t="s">
        <v>242</v>
      </c>
      <c r="H47" s="3" t="s">
        <v>346</v>
      </c>
      <c r="I47" s="3" t="s">
        <v>118</v>
      </c>
      <c r="J47" s="3" t="s">
        <v>119</v>
      </c>
      <c r="K47" s="3" t="s">
        <v>52</v>
      </c>
      <c r="L47" s="4" t="s">
        <v>110</v>
      </c>
      <c r="M47" s="3" t="s">
        <v>120</v>
      </c>
      <c r="N47" s="3" t="s">
        <v>49</v>
      </c>
      <c r="O47" s="3" t="s">
        <v>121</v>
      </c>
      <c r="P47" s="3" t="s">
        <v>339</v>
      </c>
      <c r="Q47" s="3" t="s">
        <v>215</v>
      </c>
      <c r="R47" s="3" t="s">
        <v>216</v>
      </c>
      <c r="S47" s="5">
        <v>2</v>
      </c>
      <c r="T47" s="1">
        <v>5559</v>
      </c>
      <c r="U47" s="1">
        <f t="shared" si="1"/>
        <v>11118</v>
      </c>
      <c r="V47" s="1">
        <f t="shared" si="2"/>
        <v>12896.88</v>
      </c>
      <c r="W47" s="3"/>
      <c r="X47" s="3" t="s">
        <v>124</v>
      </c>
      <c r="Y47" s="7"/>
    </row>
    <row r="48" spans="1:25" s="8" customFormat="1" ht="56.25" x14ac:dyDescent="0.2">
      <c r="A48" s="3"/>
      <c r="B48" s="2" t="s">
        <v>317</v>
      </c>
      <c r="C48" s="3" t="s">
        <v>50</v>
      </c>
      <c r="D48" s="3" t="s">
        <v>219</v>
      </c>
      <c r="E48" s="3" t="s">
        <v>220</v>
      </c>
      <c r="F48" s="3" t="s">
        <v>221</v>
      </c>
      <c r="G48" s="3" t="s">
        <v>243</v>
      </c>
      <c r="H48" s="3" t="s">
        <v>346</v>
      </c>
      <c r="I48" s="3" t="s">
        <v>118</v>
      </c>
      <c r="J48" s="3" t="s">
        <v>119</v>
      </c>
      <c r="K48" s="3" t="s">
        <v>52</v>
      </c>
      <c r="L48" s="4" t="s">
        <v>110</v>
      </c>
      <c r="M48" s="3" t="s">
        <v>120</v>
      </c>
      <c r="N48" s="3" t="s">
        <v>49</v>
      </c>
      <c r="O48" s="3" t="s">
        <v>121</v>
      </c>
      <c r="P48" s="3" t="s">
        <v>339</v>
      </c>
      <c r="Q48" s="3" t="s">
        <v>215</v>
      </c>
      <c r="R48" s="3" t="s">
        <v>216</v>
      </c>
      <c r="S48" s="5">
        <v>3</v>
      </c>
      <c r="T48" s="1">
        <v>6039</v>
      </c>
      <c r="U48" s="1">
        <f t="shared" si="1"/>
        <v>18117</v>
      </c>
      <c r="V48" s="1">
        <f t="shared" si="2"/>
        <v>21015.719999999998</v>
      </c>
      <c r="W48" s="3"/>
      <c r="X48" s="3" t="s">
        <v>124</v>
      </c>
      <c r="Y48" s="7"/>
    </row>
    <row r="49" spans="1:25" s="8" customFormat="1" ht="56.25" x14ac:dyDescent="0.2">
      <c r="A49" s="3"/>
      <c r="B49" s="2" t="s">
        <v>318</v>
      </c>
      <c r="C49" s="3" t="s">
        <v>50</v>
      </c>
      <c r="D49" s="3" t="s">
        <v>219</v>
      </c>
      <c r="E49" s="3" t="s">
        <v>220</v>
      </c>
      <c r="F49" s="3" t="s">
        <v>221</v>
      </c>
      <c r="G49" s="3" t="s">
        <v>244</v>
      </c>
      <c r="H49" s="3" t="s">
        <v>346</v>
      </c>
      <c r="I49" s="3" t="s">
        <v>118</v>
      </c>
      <c r="J49" s="3" t="s">
        <v>119</v>
      </c>
      <c r="K49" s="3" t="s">
        <v>52</v>
      </c>
      <c r="L49" s="4" t="s">
        <v>110</v>
      </c>
      <c r="M49" s="3" t="s">
        <v>120</v>
      </c>
      <c r="N49" s="3" t="s">
        <v>49</v>
      </c>
      <c r="O49" s="3" t="s">
        <v>121</v>
      </c>
      <c r="P49" s="3" t="s">
        <v>339</v>
      </c>
      <c r="Q49" s="3" t="s">
        <v>215</v>
      </c>
      <c r="R49" s="3" t="s">
        <v>216</v>
      </c>
      <c r="S49" s="5">
        <v>3</v>
      </c>
      <c r="T49" s="1">
        <v>11750</v>
      </c>
      <c r="U49" s="1">
        <f t="shared" si="1"/>
        <v>35250</v>
      </c>
      <c r="V49" s="1">
        <f t="shared" si="2"/>
        <v>40890</v>
      </c>
      <c r="W49" s="3"/>
      <c r="X49" s="3" t="s">
        <v>124</v>
      </c>
      <c r="Y49" s="7"/>
    </row>
    <row r="50" spans="1:25" s="8" customFormat="1" ht="59.25" customHeight="1" x14ac:dyDescent="0.2">
      <c r="A50" s="3"/>
      <c r="B50" s="2" t="s">
        <v>319</v>
      </c>
      <c r="C50" s="3" t="s">
        <v>50</v>
      </c>
      <c r="D50" s="3" t="s">
        <v>245</v>
      </c>
      <c r="E50" s="3" t="s">
        <v>246</v>
      </c>
      <c r="F50" s="3" t="s">
        <v>247</v>
      </c>
      <c r="G50" s="3" t="s">
        <v>248</v>
      </c>
      <c r="H50" s="3" t="s">
        <v>346</v>
      </c>
      <c r="I50" s="3" t="s">
        <v>118</v>
      </c>
      <c r="J50" s="3" t="s">
        <v>119</v>
      </c>
      <c r="K50" s="3" t="s">
        <v>52</v>
      </c>
      <c r="L50" s="4" t="s">
        <v>110</v>
      </c>
      <c r="M50" s="3" t="s">
        <v>120</v>
      </c>
      <c r="N50" s="3" t="s">
        <v>49</v>
      </c>
      <c r="O50" s="3" t="s">
        <v>121</v>
      </c>
      <c r="P50" s="3" t="s">
        <v>339</v>
      </c>
      <c r="Q50" s="3" t="s">
        <v>215</v>
      </c>
      <c r="R50" s="3" t="s">
        <v>216</v>
      </c>
      <c r="S50" s="5">
        <v>3</v>
      </c>
      <c r="T50" s="1">
        <v>5863</v>
      </c>
      <c r="U50" s="1">
        <f t="shared" si="1"/>
        <v>17589</v>
      </c>
      <c r="V50" s="1">
        <f t="shared" si="2"/>
        <v>20403.239999999998</v>
      </c>
      <c r="W50" s="3"/>
      <c r="X50" s="3" t="s">
        <v>124</v>
      </c>
      <c r="Y50" s="7"/>
    </row>
    <row r="51" spans="1:25" s="8" customFormat="1" ht="52.5" customHeight="1" x14ac:dyDescent="0.2">
      <c r="A51" s="3"/>
      <c r="B51" s="2" t="s">
        <v>320</v>
      </c>
      <c r="C51" s="3" t="s">
        <v>50</v>
      </c>
      <c r="D51" s="3" t="s">
        <v>249</v>
      </c>
      <c r="E51" s="3" t="s">
        <v>250</v>
      </c>
      <c r="F51" s="3" t="s">
        <v>251</v>
      </c>
      <c r="G51" s="3" t="s">
        <v>252</v>
      </c>
      <c r="H51" s="3" t="s">
        <v>346</v>
      </c>
      <c r="I51" s="3" t="s">
        <v>118</v>
      </c>
      <c r="J51" s="3" t="s">
        <v>119</v>
      </c>
      <c r="K51" s="3" t="s">
        <v>52</v>
      </c>
      <c r="L51" s="4" t="s">
        <v>110</v>
      </c>
      <c r="M51" s="3" t="s">
        <v>120</v>
      </c>
      <c r="N51" s="3" t="s">
        <v>49</v>
      </c>
      <c r="O51" s="3" t="s">
        <v>121</v>
      </c>
      <c r="P51" s="3" t="s">
        <v>339</v>
      </c>
      <c r="Q51" s="3" t="s">
        <v>215</v>
      </c>
      <c r="R51" s="3" t="s">
        <v>216</v>
      </c>
      <c r="S51" s="5">
        <v>5</v>
      </c>
      <c r="T51" s="1">
        <v>3937</v>
      </c>
      <c r="U51" s="1">
        <f t="shared" si="1"/>
        <v>19685</v>
      </c>
      <c r="V51" s="1">
        <f t="shared" si="2"/>
        <v>22834.6</v>
      </c>
      <c r="W51" s="3"/>
      <c r="X51" s="3" t="s">
        <v>124</v>
      </c>
      <c r="Y51" s="7"/>
    </row>
    <row r="52" spans="1:25" s="8" customFormat="1" ht="52.5" customHeight="1" x14ac:dyDescent="0.2">
      <c r="A52" s="3"/>
      <c r="B52" s="2" t="s">
        <v>321</v>
      </c>
      <c r="C52" s="3" t="s">
        <v>50</v>
      </c>
      <c r="D52" s="3" t="s">
        <v>253</v>
      </c>
      <c r="E52" s="3" t="s">
        <v>254</v>
      </c>
      <c r="F52" s="3" t="s">
        <v>231</v>
      </c>
      <c r="G52" s="3" t="s">
        <v>255</v>
      </c>
      <c r="H52" s="3" t="s">
        <v>346</v>
      </c>
      <c r="I52" s="3" t="s">
        <v>118</v>
      </c>
      <c r="J52" s="3" t="s">
        <v>119</v>
      </c>
      <c r="K52" s="3" t="s">
        <v>52</v>
      </c>
      <c r="L52" s="4" t="s">
        <v>110</v>
      </c>
      <c r="M52" s="3" t="s">
        <v>120</v>
      </c>
      <c r="N52" s="3" t="s">
        <v>49</v>
      </c>
      <c r="O52" s="3" t="s">
        <v>121</v>
      </c>
      <c r="P52" s="3" t="s">
        <v>339</v>
      </c>
      <c r="Q52" s="3" t="s">
        <v>215</v>
      </c>
      <c r="R52" s="3" t="s">
        <v>216</v>
      </c>
      <c r="S52" s="5">
        <v>1</v>
      </c>
      <c r="T52" s="1">
        <v>233778</v>
      </c>
      <c r="U52" s="1">
        <f t="shared" si="1"/>
        <v>233778</v>
      </c>
      <c r="V52" s="1">
        <f t="shared" si="2"/>
        <v>271182.48</v>
      </c>
      <c r="W52" s="3"/>
      <c r="X52" s="3" t="s">
        <v>124</v>
      </c>
      <c r="Y52" s="7"/>
    </row>
    <row r="53" spans="1:25" s="8" customFormat="1" ht="52.5" customHeight="1" x14ac:dyDescent="0.2">
      <c r="A53" s="3"/>
      <c r="B53" s="2" t="s">
        <v>322</v>
      </c>
      <c r="C53" s="3" t="s">
        <v>50</v>
      </c>
      <c r="D53" s="3" t="s">
        <v>253</v>
      </c>
      <c r="E53" s="3" t="s">
        <v>254</v>
      </c>
      <c r="F53" s="3" t="s">
        <v>231</v>
      </c>
      <c r="G53" s="3" t="s">
        <v>256</v>
      </c>
      <c r="H53" s="3" t="s">
        <v>346</v>
      </c>
      <c r="I53" s="3" t="s">
        <v>118</v>
      </c>
      <c r="J53" s="3" t="s">
        <v>119</v>
      </c>
      <c r="K53" s="3" t="s">
        <v>52</v>
      </c>
      <c r="L53" s="4" t="s">
        <v>110</v>
      </c>
      <c r="M53" s="3" t="s">
        <v>120</v>
      </c>
      <c r="N53" s="3" t="s">
        <v>49</v>
      </c>
      <c r="O53" s="3" t="s">
        <v>121</v>
      </c>
      <c r="P53" s="3" t="s">
        <v>339</v>
      </c>
      <c r="Q53" s="3" t="s">
        <v>215</v>
      </c>
      <c r="R53" s="3" t="s">
        <v>216</v>
      </c>
      <c r="S53" s="5">
        <v>4</v>
      </c>
      <c r="T53" s="1">
        <v>75000</v>
      </c>
      <c r="U53" s="1">
        <f t="shared" si="1"/>
        <v>300000</v>
      </c>
      <c r="V53" s="1">
        <f t="shared" si="2"/>
        <v>348000</v>
      </c>
      <c r="W53" s="3"/>
      <c r="X53" s="3" t="s">
        <v>124</v>
      </c>
      <c r="Y53" s="7"/>
    </row>
    <row r="54" spans="1:25" s="8" customFormat="1" ht="56.25" x14ac:dyDescent="0.2">
      <c r="A54" s="3"/>
      <c r="B54" s="2" t="s">
        <v>323</v>
      </c>
      <c r="C54" s="3" t="s">
        <v>50</v>
      </c>
      <c r="D54" s="3" t="s">
        <v>257</v>
      </c>
      <c r="E54" s="3" t="s">
        <v>258</v>
      </c>
      <c r="F54" s="3" t="s">
        <v>259</v>
      </c>
      <c r="G54" s="3" t="s">
        <v>260</v>
      </c>
      <c r="H54" s="3" t="s">
        <v>346</v>
      </c>
      <c r="I54" s="3" t="s">
        <v>118</v>
      </c>
      <c r="J54" s="3" t="s">
        <v>119</v>
      </c>
      <c r="K54" s="3" t="s">
        <v>52</v>
      </c>
      <c r="L54" s="4" t="s">
        <v>110</v>
      </c>
      <c r="M54" s="3" t="s">
        <v>120</v>
      </c>
      <c r="N54" s="3" t="s">
        <v>49</v>
      </c>
      <c r="O54" s="3" t="s">
        <v>121</v>
      </c>
      <c r="P54" s="3" t="s">
        <v>339</v>
      </c>
      <c r="Q54" s="3" t="s">
        <v>215</v>
      </c>
      <c r="R54" s="3" t="s">
        <v>216</v>
      </c>
      <c r="S54" s="5">
        <v>2</v>
      </c>
      <c r="T54" s="1">
        <v>6156</v>
      </c>
      <c r="U54" s="1">
        <f t="shared" si="1"/>
        <v>12312</v>
      </c>
      <c r="V54" s="1">
        <f t="shared" si="2"/>
        <v>14281.919999999998</v>
      </c>
      <c r="W54" s="3"/>
      <c r="X54" s="3" t="s">
        <v>124</v>
      </c>
      <c r="Y54" s="7"/>
    </row>
    <row r="55" spans="1:25" s="8" customFormat="1" ht="56.25" x14ac:dyDescent="0.2">
      <c r="A55" s="3"/>
      <c r="B55" s="2" t="s">
        <v>324</v>
      </c>
      <c r="C55" s="3" t="s">
        <v>50</v>
      </c>
      <c r="D55" s="3" t="s">
        <v>261</v>
      </c>
      <c r="E55" s="3" t="s">
        <v>262</v>
      </c>
      <c r="F55" s="3" t="s">
        <v>263</v>
      </c>
      <c r="G55" s="3" t="s">
        <v>264</v>
      </c>
      <c r="H55" s="3" t="s">
        <v>346</v>
      </c>
      <c r="I55" s="3" t="s">
        <v>118</v>
      </c>
      <c r="J55" s="3" t="s">
        <v>119</v>
      </c>
      <c r="K55" s="3" t="s">
        <v>52</v>
      </c>
      <c r="L55" s="4" t="s">
        <v>110</v>
      </c>
      <c r="M55" s="3" t="s">
        <v>120</v>
      </c>
      <c r="N55" s="3" t="s">
        <v>49</v>
      </c>
      <c r="O55" s="3" t="s">
        <v>121</v>
      </c>
      <c r="P55" s="3" t="s">
        <v>339</v>
      </c>
      <c r="Q55" s="3" t="s">
        <v>122</v>
      </c>
      <c r="R55" s="3" t="s">
        <v>123</v>
      </c>
      <c r="S55" s="5">
        <v>10</v>
      </c>
      <c r="T55" s="1">
        <v>6800</v>
      </c>
      <c r="U55" s="1">
        <f t="shared" si="1"/>
        <v>68000</v>
      </c>
      <c r="V55" s="1">
        <f t="shared" si="2"/>
        <v>78880</v>
      </c>
      <c r="W55" s="3"/>
      <c r="X55" s="3" t="s">
        <v>124</v>
      </c>
      <c r="Y55" s="7"/>
    </row>
    <row r="56" spans="1:25" s="8" customFormat="1" ht="56.25" x14ac:dyDescent="0.2">
      <c r="A56" s="3"/>
      <c r="B56" s="2" t="s">
        <v>325</v>
      </c>
      <c r="C56" s="3" t="s">
        <v>50</v>
      </c>
      <c r="D56" s="3" t="s">
        <v>261</v>
      </c>
      <c r="E56" s="3" t="s">
        <v>262</v>
      </c>
      <c r="F56" s="3" t="s">
        <v>263</v>
      </c>
      <c r="G56" s="3" t="s">
        <v>265</v>
      </c>
      <c r="H56" s="3" t="s">
        <v>346</v>
      </c>
      <c r="I56" s="3" t="s">
        <v>118</v>
      </c>
      <c r="J56" s="3" t="s">
        <v>119</v>
      </c>
      <c r="K56" s="3" t="s">
        <v>52</v>
      </c>
      <c r="L56" s="4" t="s">
        <v>110</v>
      </c>
      <c r="M56" s="3" t="s">
        <v>120</v>
      </c>
      <c r="N56" s="3" t="s">
        <v>49</v>
      </c>
      <c r="O56" s="3" t="s">
        <v>121</v>
      </c>
      <c r="P56" s="3" t="s">
        <v>339</v>
      </c>
      <c r="Q56" s="3" t="s">
        <v>122</v>
      </c>
      <c r="R56" s="3" t="s">
        <v>123</v>
      </c>
      <c r="S56" s="5">
        <v>0.9</v>
      </c>
      <c r="T56" s="1">
        <v>2990</v>
      </c>
      <c r="U56" s="1">
        <f t="shared" si="1"/>
        <v>2691</v>
      </c>
      <c r="V56" s="1">
        <f t="shared" si="2"/>
        <v>3121.56</v>
      </c>
      <c r="W56" s="3"/>
      <c r="X56" s="3" t="s">
        <v>124</v>
      </c>
      <c r="Y56" s="7"/>
    </row>
    <row r="57" spans="1:25" s="8" customFormat="1" ht="56.25" x14ac:dyDescent="0.2">
      <c r="A57" s="3"/>
      <c r="B57" s="2" t="s">
        <v>326</v>
      </c>
      <c r="C57" s="3" t="s">
        <v>50</v>
      </c>
      <c r="D57" s="3" t="s">
        <v>266</v>
      </c>
      <c r="E57" s="3" t="s">
        <v>267</v>
      </c>
      <c r="F57" s="3" t="s">
        <v>268</v>
      </c>
      <c r="G57" s="3" t="s">
        <v>269</v>
      </c>
      <c r="H57" s="3" t="s">
        <v>346</v>
      </c>
      <c r="I57" s="3" t="s">
        <v>118</v>
      </c>
      <c r="J57" s="3" t="s">
        <v>119</v>
      </c>
      <c r="K57" s="3" t="s">
        <v>52</v>
      </c>
      <c r="L57" s="4" t="s">
        <v>110</v>
      </c>
      <c r="M57" s="3" t="s">
        <v>120</v>
      </c>
      <c r="N57" s="3" t="s">
        <v>49</v>
      </c>
      <c r="O57" s="3" t="s">
        <v>121</v>
      </c>
      <c r="P57" s="3" t="s">
        <v>339</v>
      </c>
      <c r="Q57" s="3" t="s">
        <v>215</v>
      </c>
      <c r="R57" s="3" t="s">
        <v>216</v>
      </c>
      <c r="S57" s="5">
        <v>2</v>
      </c>
      <c r="T57" s="1">
        <v>716</v>
      </c>
      <c r="U57" s="1">
        <f t="shared" si="1"/>
        <v>1432</v>
      </c>
      <c r="V57" s="1">
        <f t="shared" si="2"/>
        <v>1661.12</v>
      </c>
      <c r="W57" s="3"/>
      <c r="X57" s="3" t="s">
        <v>124</v>
      </c>
      <c r="Y57" s="7"/>
    </row>
    <row r="58" spans="1:25" s="8" customFormat="1" ht="56.25" x14ac:dyDescent="0.2">
      <c r="A58" s="3"/>
      <c r="B58" s="2" t="s">
        <v>327</v>
      </c>
      <c r="C58" s="3" t="s">
        <v>50</v>
      </c>
      <c r="D58" s="3" t="s">
        <v>270</v>
      </c>
      <c r="E58" s="3" t="s">
        <v>267</v>
      </c>
      <c r="F58" s="3" t="s">
        <v>271</v>
      </c>
      <c r="G58" s="3" t="s">
        <v>272</v>
      </c>
      <c r="H58" s="3" t="s">
        <v>346</v>
      </c>
      <c r="I58" s="3" t="s">
        <v>118</v>
      </c>
      <c r="J58" s="3" t="s">
        <v>119</v>
      </c>
      <c r="K58" s="3" t="s">
        <v>52</v>
      </c>
      <c r="L58" s="4" t="s">
        <v>110</v>
      </c>
      <c r="M58" s="3" t="s">
        <v>120</v>
      </c>
      <c r="N58" s="3" t="s">
        <v>49</v>
      </c>
      <c r="O58" s="3" t="s">
        <v>121</v>
      </c>
      <c r="P58" s="3" t="s">
        <v>339</v>
      </c>
      <c r="Q58" s="3" t="s">
        <v>215</v>
      </c>
      <c r="R58" s="3" t="s">
        <v>216</v>
      </c>
      <c r="S58" s="5">
        <v>2</v>
      </c>
      <c r="T58" s="1">
        <v>810</v>
      </c>
      <c r="U58" s="1">
        <f t="shared" si="1"/>
        <v>1620</v>
      </c>
      <c r="V58" s="1">
        <f t="shared" si="2"/>
        <v>1879.1999999999998</v>
      </c>
      <c r="W58" s="3"/>
      <c r="X58" s="3" t="s">
        <v>124</v>
      </c>
      <c r="Y58" s="7"/>
    </row>
    <row r="59" spans="1:25" s="8" customFormat="1" ht="56.25" x14ac:dyDescent="0.2">
      <c r="A59" s="3"/>
      <c r="B59" s="2" t="s">
        <v>328</v>
      </c>
      <c r="C59" s="3" t="s">
        <v>50</v>
      </c>
      <c r="D59" s="3" t="s">
        <v>273</v>
      </c>
      <c r="E59" s="3" t="s">
        <v>267</v>
      </c>
      <c r="F59" s="3" t="s">
        <v>274</v>
      </c>
      <c r="G59" s="3" t="s">
        <v>275</v>
      </c>
      <c r="H59" s="3" t="s">
        <v>346</v>
      </c>
      <c r="I59" s="3" t="s">
        <v>118</v>
      </c>
      <c r="J59" s="3" t="s">
        <v>119</v>
      </c>
      <c r="K59" s="3" t="s">
        <v>52</v>
      </c>
      <c r="L59" s="4" t="s">
        <v>110</v>
      </c>
      <c r="M59" s="3" t="s">
        <v>120</v>
      </c>
      <c r="N59" s="3" t="s">
        <v>49</v>
      </c>
      <c r="O59" s="3" t="s">
        <v>121</v>
      </c>
      <c r="P59" s="3" t="s">
        <v>339</v>
      </c>
      <c r="Q59" s="3" t="s">
        <v>215</v>
      </c>
      <c r="R59" s="3" t="s">
        <v>216</v>
      </c>
      <c r="S59" s="5">
        <v>2</v>
      </c>
      <c r="T59" s="1">
        <v>1176</v>
      </c>
      <c r="U59" s="1">
        <f t="shared" si="1"/>
        <v>2352</v>
      </c>
      <c r="V59" s="1">
        <f t="shared" si="2"/>
        <v>2728.3199999999997</v>
      </c>
      <c r="W59" s="3"/>
      <c r="X59" s="3" t="s">
        <v>124</v>
      </c>
      <c r="Y59" s="7"/>
    </row>
    <row r="60" spans="1:25" s="8" customFormat="1" ht="56.25" x14ac:dyDescent="0.2">
      <c r="A60" s="3"/>
      <c r="B60" s="2" t="s">
        <v>329</v>
      </c>
      <c r="C60" s="3" t="s">
        <v>50</v>
      </c>
      <c r="D60" s="3" t="s">
        <v>276</v>
      </c>
      <c r="E60" s="3" t="s">
        <v>277</v>
      </c>
      <c r="F60" s="3" t="s">
        <v>278</v>
      </c>
      <c r="G60" s="3" t="s">
        <v>279</v>
      </c>
      <c r="H60" s="3" t="s">
        <v>346</v>
      </c>
      <c r="I60" s="3" t="s">
        <v>118</v>
      </c>
      <c r="J60" s="3" t="s">
        <v>119</v>
      </c>
      <c r="K60" s="3" t="s">
        <v>52</v>
      </c>
      <c r="L60" s="4" t="s">
        <v>110</v>
      </c>
      <c r="M60" s="3" t="s">
        <v>120</v>
      </c>
      <c r="N60" s="3" t="s">
        <v>49</v>
      </c>
      <c r="O60" s="3" t="s">
        <v>121</v>
      </c>
      <c r="P60" s="3" t="s">
        <v>339</v>
      </c>
      <c r="Q60" s="3" t="s">
        <v>215</v>
      </c>
      <c r="R60" s="3" t="s">
        <v>216</v>
      </c>
      <c r="S60" s="5">
        <v>1</v>
      </c>
      <c r="T60" s="1">
        <v>36349</v>
      </c>
      <c r="U60" s="1">
        <f t="shared" si="1"/>
        <v>36349</v>
      </c>
      <c r="V60" s="1">
        <f t="shared" si="2"/>
        <v>42164.84</v>
      </c>
      <c r="W60" s="3"/>
      <c r="X60" s="3" t="s">
        <v>124</v>
      </c>
      <c r="Y60" s="7"/>
    </row>
    <row r="61" spans="1:25" s="8" customFormat="1" ht="56.25" x14ac:dyDescent="0.2">
      <c r="A61" s="3"/>
      <c r="B61" s="2" t="s">
        <v>347</v>
      </c>
      <c r="C61" s="3" t="s">
        <v>50</v>
      </c>
      <c r="D61" s="3" t="s">
        <v>340</v>
      </c>
      <c r="E61" s="3" t="s">
        <v>341</v>
      </c>
      <c r="F61" s="3" t="s">
        <v>342</v>
      </c>
      <c r="G61" s="3" t="s">
        <v>343</v>
      </c>
      <c r="H61" s="3" t="s">
        <v>346</v>
      </c>
      <c r="I61" s="3">
        <v>53</v>
      </c>
      <c r="J61" s="3">
        <v>711210000</v>
      </c>
      <c r="K61" s="3" t="s">
        <v>52</v>
      </c>
      <c r="L61" s="4" t="s">
        <v>344</v>
      </c>
      <c r="M61" s="3" t="s">
        <v>51</v>
      </c>
      <c r="N61" s="3" t="s">
        <v>49</v>
      </c>
      <c r="O61" s="3" t="s">
        <v>94</v>
      </c>
      <c r="P61" s="3" t="s">
        <v>69</v>
      </c>
      <c r="Q61" s="3" t="s">
        <v>215</v>
      </c>
      <c r="R61" s="3" t="s">
        <v>216</v>
      </c>
      <c r="S61" s="5">
        <v>10</v>
      </c>
      <c r="T61" s="1">
        <v>8023.8630000000003</v>
      </c>
      <c r="U61" s="1">
        <f>T61*S61</f>
        <v>80238.63</v>
      </c>
      <c r="V61" s="1">
        <f>U61*1.16</f>
        <v>93076.810799999992</v>
      </c>
      <c r="W61" s="3"/>
      <c r="X61" s="3">
        <v>2026</v>
      </c>
      <c r="Y61" s="7"/>
    </row>
    <row r="62" spans="1:25" s="8" customFormat="1" ht="56.25" x14ac:dyDescent="0.2">
      <c r="A62" s="3"/>
      <c r="B62" s="2" t="s">
        <v>348</v>
      </c>
      <c r="C62" s="3" t="s">
        <v>50</v>
      </c>
      <c r="D62" s="3" t="s">
        <v>340</v>
      </c>
      <c r="E62" s="3" t="s">
        <v>341</v>
      </c>
      <c r="F62" s="3" t="s">
        <v>342</v>
      </c>
      <c r="G62" s="3" t="s">
        <v>345</v>
      </c>
      <c r="H62" s="3" t="s">
        <v>346</v>
      </c>
      <c r="I62" s="3">
        <v>53</v>
      </c>
      <c r="J62" s="3">
        <v>711210000</v>
      </c>
      <c r="K62" s="3" t="s">
        <v>52</v>
      </c>
      <c r="L62" s="4" t="s">
        <v>344</v>
      </c>
      <c r="M62" s="3" t="s">
        <v>51</v>
      </c>
      <c r="N62" s="3" t="s">
        <v>49</v>
      </c>
      <c r="O62" s="3" t="s">
        <v>94</v>
      </c>
      <c r="P62" s="3" t="s">
        <v>69</v>
      </c>
      <c r="Q62" s="3" t="s">
        <v>215</v>
      </c>
      <c r="R62" s="3" t="s">
        <v>216</v>
      </c>
      <c r="S62" s="5">
        <v>10</v>
      </c>
      <c r="T62" s="1">
        <v>15201.723</v>
      </c>
      <c r="U62" s="1">
        <f>T62*S62</f>
        <v>152017.23000000001</v>
      </c>
      <c r="V62" s="1">
        <f>U62*1.16</f>
        <v>176339.98680000001</v>
      </c>
      <c r="W62" s="3"/>
      <c r="X62" s="3">
        <v>2026</v>
      </c>
      <c r="Y62" s="7"/>
    </row>
    <row r="63" spans="1:25" s="8" customFormat="1" ht="56.25" x14ac:dyDescent="0.2">
      <c r="A63" s="6"/>
      <c r="B63" s="2" t="s">
        <v>80</v>
      </c>
      <c r="C63" s="3" t="s">
        <v>50</v>
      </c>
      <c r="D63" s="3" t="s">
        <v>75</v>
      </c>
      <c r="E63" s="3" t="s">
        <v>79</v>
      </c>
      <c r="F63" s="3" t="s">
        <v>79</v>
      </c>
      <c r="G63" s="3" t="s">
        <v>76</v>
      </c>
      <c r="H63" s="3" t="s">
        <v>67</v>
      </c>
      <c r="I63" s="3">
        <v>70</v>
      </c>
      <c r="J63" s="3">
        <v>711210000</v>
      </c>
      <c r="K63" s="3" t="s">
        <v>52</v>
      </c>
      <c r="L63" s="4" t="s">
        <v>73</v>
      </c>
      <c r="M63" s="3" t="s">
        <v>51</v>
      </c>
      <c r="N63" s="3" t="s">
        <v>49</v>
      </c>
      <c r="O63" s="3" t="s">
        <v>77</v>
      </c>
      <c r="P63" s="3" t="s">
        <v>78</v>
      </c>
      <c r="Q63" s="3"/>
      <c r="R63" s="3"/>
      <c r="S63" s="5"/>
      <c r="T63" s="1"/>
      <c r="U63" s="1"/>
      <c r="V63" s="1"/>
      <c r="W63" s="3"/>
      <c r="X63" s="3">
        <v>2026</v>
      </c>
      <c r="Y63" s="7"/>
    </row>
    <row r="64" spans="1:25" s="8" customFormat="1" ht="56.25" x14ac:dyDescent="0.2">
      <c r="A64" s="6"/>
      <c r="B64" s="2" t="s">
        <v>367</v>
      </c>
      <c r="C64" s="3" t="s">
        <v>50</v>
      </c>
      <c r="D64" s="3" t="s">
        <v>75</v>
      </c>
      <c r="E64" s="3" t="s">
        <v>79</v>
      </c>
      <c r="F64" s="3" t="s">
        <v>79</v>
      </c>
      <c r="G64" s="3" t="s">
        <v>76</v>
      </c>
      <c r="H64" s="3" t="s">
        <v>67</v>
      </c>
      <c r="I64" s="3">
        <v>70</v>
      </c>
      <c r="J64" s="3">
        <v>711210000</v>
      </c>
      <c r="K64" s="3" t="s">
        <v>52</v>
      </c>
      <c r="L64" s="4" t="s">
        <v>364</v>
      </c>
      <c r="M64" s="3" t="s">
        <v>51</v>
      </c>
      <c r="N64" s="3" t="s">
        <v>49</v>
      </c>
      <c r="O64" s="3" t="s">
        <v>77</v>
      </c>
      <c r="P64" s="3" t="s">
        <v>78</v>
      </c>
      <c r="Q64" s="3"/>
      <c r="R64" s="3"/>
      <c r="S64" s="5"/>
      <c r="T64" s="1"/>
      <c r="U64" s="1"/>
      <c r="V64" s="1"/>
      <c r="W64" s="3"/>
      <c r="X64" s="3">
        <v>2026</v>
      </c>
      <c r="Y64" s="7"/>
    </row>
    <row r="65" spans="1:25" s="21" customFormat="1" ht="56.25" x14ac:dyDescent="0.2">
      <c r="A65" s="15" t="s">
        <v>362</v>
      </c>
      <c r="B65" s="20" t="s">
        <v>369</v>
      </c>
      <c r="C65" s="15" t="s">
        <v>50</v>
      </c>
      <c r="D65" s="15" t="s">
        <v>75</v>
      </c>
      <c r="E65" s="15" t="s">
        <v>79</v>
      </c>
      <c r="F65" s="15" t="s">
        <v>79</v>
      </c>
      <c r="G65" s="15" t="s">
        <v>76</v>
      </c>
      <c r="H65" s="15" t="s">
        <v>67</v>
      </c>
      <c r="I65" s="15">
        <v>70</v>
      </c>
      <c r="J65" s="15">
        <v>711210000</v>
      </c>
      <c r="K65" s="15" t="s">
        <v>52</v>
      </c>
      <c r="L65" s="16" t="s">
        <v>364</v>
      </c>
      <c r="M65" s="15" t="s">
        <v>51</v>
      </c>
      <c r="N65" s="15" t="s">
        <v>49</v>
      </c>
      <c r="O65" s="15" t="s">
        <v>77</v>
      </c>
      <c r="P65" s="15" t="s">
        <v>370</v>
      </c>
      <c r="Q65" s="15"/>
      <c r="R65" s="15"/>
      <c r="S65" s="17"/>
      <c r="T65" s="18"/>
      <c r="U65" s="18">
        <v>2086250000</v>
      </c>
      <c r="V65" s="18">
        <f t="shared" ref="V65" si="3">U65*1.16</f>
        <v>2420050000</v>
      </c>
      <c r="W65" s="15"/>
      <c r="X65" s="15">
        <v>2026</v>
      </c>
      <c r="Y65" s="19"/>
    </row>
    <row r="66" spans="1:25" s="8" customFormat="1" ht="67.5" x14ac:dyDescent="0.2">
      <c r="A66" s="3"/>
      <c r="B66" s="2" t="s">
        <v>111</v>
      </c>
      <c r="C66" s="3" t="s">
        <v>50</v>
      </c>
      <c r="D66" s="3" t="s">
        <v>101</v>
      </c>
      <c r="E66" s="3" t="s">
        <v>102</v>
      </c>
      <c r="F66" s="3" t="s">
        <v>102</v>
      </c>
      <c r="G66" s="3" t="s">
        <v>103</v>
      </c>
      <c r="H66" s="3" t="s">
        <v>67</v>
      </c>
      <c r="I66" s="3">
        <v>100</v>
      </c>
      <c r="J66" s="3">
        <v>711210000</v>
      </c>
      <c r="K66" s="3" t="s">
        <v>52</v>
      </c>
      <c r="L66" s="4" t="s">
        <v>110</v>
      </c>
      <c r="M66" s="3" t="s">
        <v>86</v>
      </c>
      <c r="N66" s="3" t="s">
        <v>49</v>
      </c>
      <c r="O66" s="3" t="s">
        <v>104</v>
      </c>
      <c r="P66" s="3" t="s">
        <v>105</v>
      </c>
      <c r="Q66" s="3"/>
      <c r="R66" s="3"/>
      <c r="S66" s="5"/>
      <c r="T66" s="1"/>
      <c r="U66" s="1"/>
      <c r="V66" s="1"/>
      <c r="W66" s="3"/>
      <c r="X66" s="3">
        <v>2026</v>
      </c>
      <c r="Y66" s="7"/>
    </row>
    <row r="67" spans="1:25" s="8" customFormat="1" ht="67.5" x14ac:dyDescent="0.2">
      <c r="A67" s="3"/>
      <c r="B67" s="2" t="s">
        <v>353</v>
      </c>
      <c r="C67" s="3" t="s">
        <v>50</v>
      </c>
      <c r="D67" s="3" t="s">
        <v>101</v>
      </c>
      <c r="E67" s="3" t="s">
        <v>102</v>
      </c>
      <c r="F67" s="3" t="s">
        <v>102</v>
      </c>
      <c r="G67" s="3" t="s">
        <v>103</v>
      </c>
      <c r="H67" s="3" t="s">
        <v>67</v>
      </c>
      <c r="I67" s="3">
        <v>100</v>
      </c>
      <c r="J67" s="3">
        <v>711210000</v>
      </c>
      <c r="K67" s="3" t="s">
        <v>52</v>
      </c>
      <c r="L67" s="4" t="s">
        <v>354</v>
      </c>
      <c r="M67" s="3" t="s">
        <v>86</v>
      </c>
      <c r="N67" s="3" t="s">
        <v>49</v>
      </c>
      <c r="O67" s="3" t="s">
        <v>104</v>
      </c>
      <c r="P67" s="3" t="s">
        <v>105</v>
      </c>
      <c r="Q67" s="3"/>
      <c r="R67" s="3"/>
      <c r="S67" s="5"/>
      <c r="T67" s="1"/>
      <c r="U67" s="1"/>
      <c r="V67" s="1"/>
      <c r="W67" s="3"/>
      <c r="X67" s="3">
        <v>2026</v>
      </c>
      <c r="Y67" s="7"/>
    </row>
    <row r="68" spans="1:25" s="8" customFormat="1" ht="67.5" x14ac:dyDescent="0.2">
      <c r="A68" s="3"/>
      <c r="B68" s="2" t="s">
        <v>363</v>
      </c>
      <c r="C68" s="3" t="s">
        <v>50</v>
      </c>
      <c r="D68" s="3" t="s">
        <v>101</v>
      </c>
      <c r="E68" s="3" t="s">
        <v>102</v>
      </c>
      <c r="F68" s="3" t="s">
        <v>102</v>
      </c>
      <c r="G68" s="3" t="s">
        <v>103</v>
      </c>
      <c r="H68" s="3" t="s">
        <v>67</v>
      </c>
      <c r="I68" s="3">
        <v>100</v>
      </c>
      <c r="J68" s="3">
        <v>711210000</v>
      </c>
      <c r="K68" s="3" t="s">
        <v>52</v>
      </c>
      <c r="L68" s="4" t="s">
        <v>364</v>
      </c>
      <c r="M68" s="3" t="s">
        <v>86</v>
      </c>
      <c r="N68" s="3" t="s">
        <v>49</v>
      </c>
      <c r="O68" s="3" t="s">
        <v>104</v>
      </c>
      <c r="P68" s="3" t="s">
        <v>105</v>
      </c>
      <c r="Q68" s="3"/>
      <c r="R68" s="3"/>
      <c r="S68" s="5"/>
      <c r="T68" s="1"/>
      <c r="U68" s="1">
        <v>2353650000</v>
      </c>
      <c r="V68" s="1">
        <f t="shared" ref="V68" si="4">U68*1.16</f>
        <v>2730234000</v>
      </c>
      <c r="W68" s="3"/>
      <c r="X68" s="3">
        <v>2026</v>
      </c>
      <c r="Y68" s="7"/>
    </row>
    <row r="69" spans="1:25" s="8" customFormat="1" ht="67.5" x14ac:dyDescent="0.2">
      <c r="A69" s="3"/>
      <c r="B69" s="2" t="s">
        <v>112</v>
      </c>
      <c r="C69" s="3" t="s">
        <v>50</v>
      </c>
      <c r="D69" s="3" t="s">
        <v>106</v>
      </c>
      <c r="E69" s="3" t="s">
        <v>113</v>
      </c>
      <c r="F69" s="3" t="s">
        <v>113</v>
      </c>
      <c r="G69" s="3" t="s">
        <v>107</v>
      </c>
      <c r="H69" s="3" t="s">
        <v>67</v>
      </c>
      <c r="I69" s="3">
        <v>100</v>
      </c>
      <c r="J69" s="3">
        <v>711210000</v>
      </c>
      <c r="K69" s="3" t="s">
        <v>52</v>
      </c>
      <c r="L69" s="4" t="s">
        <v>110</v>
      </c>
      <c r="M69" s="3" t="s">
        <v>86</v>
      </c>
      <c r="N69" s="3" t="s">
        <v>49</v>
      </c>
      <c r="O69" s="3" t="s">
        <v>108</v>
      </c>
      <c r="P69" s="3" t="s">
        <v>109</v>
      </c>
      <c r="Q69" s="3"/>
      <c r="R69" s="3"/>
      <c r="S69" s="5"/>
      <c r="T69" s="1"/>
      <c r="U69" s="1"/>
      <c r="V69" s="1"/>
      <c r="W69" s="3"/>
      <c r="X69" s="3">
        <v>2026</v>
      </c>
      <c r="Y69" s="7"/>
    </row>
    <row r="70" spans="1:25" s="8" customFormat="1" ht="67.5" x14ac:dyDescent="0.2">
      <c r="A70" s="3"/>
      <c r="B70" s="2" t="s">
        <v>355</v>
      </c>
      <c r="C70" s="3" t="s">
        <v>50</v>
      </c>
      <c r="D70" s="3" t="s">
        <v>106</v>
      </c>
      <c r="E70" s="3" t="s">
        <v>113</v>
      </c>
      <c r="F70" s="3" t="s">
        <v>113</v>
      </c>
      <c r="G70" s="3" t="s">
        <v>107</v>
      </c>
      <c r="H70" s="3" t="s">
        <v>67</v>
      </c>
      <c r="I70" s="3">
        <v>100</v>
      </c>
      <c r="J70" s="3">
        <v>711210000</v>
      </c>
      <c r="K70" s="3" t="s">
        <v>52</v>
      </c>
      <c r="L70" s="4" t="s">
        <v>354</v>
      </c>
      <c r="M70" s="3" t="s">
        <v>86</v>
      </c>
      <c r="N70" s="3" t="s">
        <v>49</v>
      </c>
      <c r="O70" s="3" t="s">
        <v>108</v>
      </c>
      <c r="P70" s="3" t="s">
        <v>109</v>
      </c>
      <c r="Q70" s="3"/>
      <c r="R70" s="3"/>
      <c r="S70" s="5"/>
      <c r="T70" s="1"/>
      <c r="U70" s="1"/>
      <c r="V70" s="1"/>
      <c r="W70" s="3"/>
      <c r="X70" s="3">
        <v>2026</v>
      </c>
      <c r="Y70" s="7"/>
    </row>
    <row r="71" spans="1:25" s="8" customFormat="1" ht="67.5" x14ac:dyDescent="0.2">
      <c r="A71" s="3"/>
      <c r="B71" s="2" t="s">
        <v>365</v>
      </c>
      <c r="C71" s="3" t="s">
        <v>50</v>
      </c>
      <c r="D71" s="3" t="s">
        <v>106</v>
      </c>
      <c r="E71" s="3" t="s">
        <v>113</v>
      </c>
      <c r="F71" s="3" t="s">
        <v>113</v>
      </c>
      <c r="G71" s="3" t="s">
        <v>107</v>
      </c>
      <c r="H71" s="3" t="s">
        <v>67</v>
      </c>
      <c r="I71" s="3">
        <v>100</v>
      </c>
      <c r="J71" s="3">
        <v>711210000</v>
      </c>
      <c r="K71" s="3" t="s">
        <v>52</v>
      </c>
      <c r="L71" s="4" t="s">
        <v>364</v>
      </c>
      <c r="M71" s="3" t="s">
        <v>86</v>
      </c>
      <c r="N71" s="3" t="s">
        <v>49</v>
      </c>
      <c r="O71" s="3" t="s">
        <v>108</v>
      </c>
      <c r="P71" s="3" t="s">
        <v>366</v>
      </c>
      <c r="Q71" s="3"/>
      <c r="R71" s="3"/>
      <c r="S71" s="5"/>
      <c r="T71" s="1"/>
      <c r="U71" s="1">
        <v>434088000</v>
      </c>
      <c r="V71" s="1">
        <f t="shared" ref="V71" si="5">U71*1.16</f>
        <v>503542079.99999994</v>
      </c>
      <c r="W71" s="3"/>
      <c r="X71" s="3">
        <v>2026</v>
      </c>
      <c r="Y71" s="7"/>
    </row>
    <row r="72" spans="1:25" s="8" customFormat="1" ht="101.25" x14ac:dyDescent="0.2">
      <c r="A72" s="3"/>
      <c r="B72" s="2" t="s">
        <v>334</v>
      </c>
      <c r="C72" s="3" t="s">
        <v>50</v>
      </c>
      <c r="D72" s="3" t="s">
        <v>330</v>
      </c>
      <c r="E72" s="3" t="s">
        <v>331</v>
      </c>
      <c r="F72" s="3" t="s">
        <v>332</v>
      </c>
      <c r="G72" s="3" t="s">
        <v>333</v>
      </c>
      <c r="H72" s="3" t="s">
        <v>67</v>
      </c>
      <c r="I72" s="3" t="s">
        <v>48</v>
      </c>
      <c r="J72" s="3">
        <v>711210000</v>
      </c>
      <c r="K72" s="3" t="s">
        <v>52</v>
      </c>
      <c r="L72" s="4" t="s">
        <v>110</v>
      </c>
      <c r="M72" s="3" t="s">
        <v>52</v>
      </c>
      <c r="N72" s="3" t="s">
        <v>49</v>
      </c>
      <c r="O72" s="3" t="s">
        <v>77</v>
      </c>
      <c r="P72" s="3" t="s">
        <v>339</v>
      </c>
      <c r="Q72" s="3"/>
      <c r="R72" s="3"/>
      <c r="S72" s="5"/>
      <c r="T72" s="1"/>
      <c r="U72" s="1">
        <v>12000000</v>
      </c>
      <c r="V72" s="1">
        <f>U72*1.16</f>
        <v>13919999.999999998</v>
      </c>
      <c r="W72" s="3"/>
      <c r="X72" s="3">
        <v>2026</v>
      </c>
      <c r="Y72" s="7"/>
    </row>
    <row r="73" spans="1:25" s="8" customFormat="1" ht="101.25" x14ac:dyDescent="0.2">
      <c r="A73" s="3"/>
      <c r="B73" s="2" t="s">
        <v>336</v>
      </c>
      <c r="C73" s="3" t="s">
        <v>50</v>
      </c>
      <c r="D73" s="3" t="s">
        <v>330</v>
      </c>
      <c r="E73" s="3" t="s">
        <v>335</v>
      </c>
      <c r="F73" s="3" t="s">
        <v>332</v>
      </c>
      <c r="G73" s="3" t="s">
        <v>337</v>
      </c>
      <c r="H73" s="3" t="s">
        <v>67</v>
      </c>
      <c r="I73" s="3" t="s">
        <v>48</v>
      </c>
      <c r="J73" s="3">
        <v>711210000</v>
      </c>
      <c r="K73" s="3" t="s">
        <v>52</v>
      </c>
      <c r="L73" s="4" t="s">
        <v>110</v>
      </c>
      <c r="M73" s="3" t="s">
        <v>52</v>
      </c>
      <c r="N73" s="3" t="s">
        <v>49</v>
      </c>
      <c r="O73" s="3" t="s">
        <v>77</v>
      </c>
      <c r="P73" s="3" t="s">
        <v>339</v>
      </c>
      <c r="Q73" s="3"/>
      <c r="R73" s="3"/>
      <c r="S73" s="5"/>
      <c r="T73" s="1"/>
      <c r="U73" s="1">
        <v>12000000</v>
      </c>
      <c r="V73" s="1">
        <f>U73*1.16</f>
        <v>13919999.999999998</v>
      </c>
      <c r="W73" s="3"/>
      <c r="X73" s="3">
        <v>2026</v>
      </c>
      <c r="Y73" s="7"/>
    </row>
    <row r="74" spans="1:25" s="8" customFormat="1" ht="56.25" x14ac:dyDescent="0.2">
      <c r="A74" s="6"/>
      <c r="B74" s="2" t="s">
        <v>89</v>
      </c>
      <c r="C74" s="3" t="s">
        <v>50</v>
      </c>
      <c r="D74" s="3" t="s">
        <v>81</v>
      </c>
      <c r="E74" s="3" t="s">
        <v>82</v>
      </c>
      <c r="F74" s="3" t="s">
        <v>82</v>
      </c>
      <c r="G74" s="3" t="s">
        <v>83</v>
      </c>
      <c r="H74" s="3" t="s">
        <v>67</v>
      </c>
      <c r="I74" s="3" t="s">
        <v>48</v>
      </c>
      <c r="J74" s="3">
        <v>711210000</v>
      </c>
      <c r="K74" s="3" t="s">
        <v>52</v>
      </c>
      <c r="L74" s="4" t="s">
        <v>73</v>
      </c>
      <c r="M74" s="3" t="s">
        <v>51</v>
      </c>
      <c r="N74" s="3" t="s">
        <v>49</v>
      </c>
      <c r="O74" s="3" t="s">
        <v>84</v>
      </c>
      <c r="P74" s="3" t="s">
        <v>338</v>
      </c>
      <c r="Q74" s="3"/>
      <c r="R74" s="3"/>
      <c r="S74" s="5"/>
      <c r="T74" s="1"/>
      <c r="U74" s="1">
        <v>30168000</v>
      </c>
      <c r="V74" s="1">
        <f t="shared" si="0"/>
        <v>34994880</v>
      </c>
      <c r="W74" s="3"/>
      <c r="X74" s="3">
        <v>2026</v>
      </c>
      <c r="Y74" s="7"/>
    </row>
    <row r="75" spans="1:25" s="8" customFormat="1" ht="67.5" x14ac:dyDescent="0.2">
      <c r="A75" s="6"/>
      <c r="B75" s="2" t="s">
        <v>90</v>
      </c>
      <c r="C75" s="3" t="s">
        <v>50</v>
      </c>
      <c r="D75" s="3" t="s">
        <v>100</v>
      </c>
      <c r="E75" s="3" t="s">
        <v>98</v>
      </c>
      <c r="F75" s="3" t="s">
        <v>99</v>
      </c>
      <c r="G75" s="3" t="s">
        <v>85</v>
      </c>
      <c r="H75" s="3" t="s">
        <v>67</v>
      </c>
      <c r="I75" s="3">
        <v>100</v>
      </c>
      <c r="J75" s="3">
        <v>711210000</v>
      </c>
      <c r="K75" s="3" t="s">
        <v>52</v>
      </c>
      <c r="L75" s="4" t="s">
        <v>73</v>
      </c>
      <c r="M75" s="3" t="s">
        <v>86</v>
      </c>
      <c r="N75" s="3" t="s">
        <v>49</v>
      </c>
      <c r="O75" s="3" t="s">
        <v>87</v>
      </c>
      <c r="P75" s="3" t="s">
        <v>88</v>
      </c>
      <c r="Q75" s="3"/>
      <c r="R75" s="3"/>
      <c r="S75" s="5"/>
      <c r="T75" s="1"/>
      <c r="U75" s="1">
        <v>26625000</v>
      </c>
      <c r="V75" s="1">
        <f t="shared" si="0"/>
        <v>30884999.999999996</v>
      </c>
      <c r="W75" s="3"/>
      <c r="X75" s="3">
        <v>2026</v>
      </c>
      <c r="Y75" s="7"/>
    </row>
    <row r="76" spans="1:25" s="8" customFormat="1" ht="56.25" x14ac:dyDescent="0.2">
      <c r="A76" s="3"/>
      <c r="B76" s="2" t="s">
        <v>352</v>
      </c>
      <c r="C76" s="3" t="s">
        <v>50</v>
      </c>
      <c r="D76" s="3" t="s">
        <v>349</v>
      </c>
      <c r="E76" s="3" t="s">
        <v>350</v>
      </c>
      <c r="F76" s="3" t="s">
        <v>350</v>
      </c>
      <c r="G76" s="3" t="s">
        <v>351</v>
      </c>
      <c r="H76" s="3" t="s">
        <v>67</v>
      </c>
      <c r="I76" s="3">
        <v>100</v>
      </c>
      <c r="J76" s="3">
        <v>711210000</v>
      </c>
      <c r="K76" s="3" t="s">
        <v>52</v>
      </c>
      <c r="L76" s="4" t="s">
        <v>110</v>
      </c>
      <c r="M76" s="3" t="s">
        <v>51</v>
      </c>
      <c r="N76" s="3" t="s">
        <v>49</v>
      </c>
      <c r="O76" s="3" t="s">
        <v>94</v>
      </c>
      <c r="P76" s="3" t="s">
        <v>339</v>
      </c>
      <c r="Q76" s="3"/>
      <c r="R76" s="3"/>
      <c r="S76" s="5"/>
      <c r="T76" s="1"/>
      <c r="U76" s="1">
        <v>3000000</v>
      </c>
      <c r="V76" s="1">
        <f>U76*1.16</f>
        <v>3479999.9999999995</v>
      </c>
      <c r="W76" s="3"/>
      <c r="X76" s="3">
        <v>2026</v>
      </c>
      <c r="Y76" s="7"/>
    </row>
    <row r="77" spans="1:25" s="8" customFormat="1" ht="67.5" x14ac:dyDescent="0.2">
      <c r="A77" s="3"/>
      <c r="B77" s="2" t="s">
        <v>361</v>
      </c>
      <c r="C77" s="3" t="s">
        <v>50</v>
      </c>
      <c r="D77" s="3" t="s">
        <v>356</v>
      </c>
      <c r="E77" s="3" t="s">
        <v>357</v>
      </c>
      <c r="F77" s="3" t="s">
        <v>357</v>
      </c>
      <c r="G77" s="3" t="s">
        <v>358</v>
      </c>
      <c r="H77" s="3" t="s">
        <v>67</v>
      </c>
      <c r="I77" s="3">
        <v>100</v>
      </c>
      <c r="J77" s="3">
        <v>711210000</v>
      </c>
      <c r="K77" s="3" t="s">
        <v>52</v>
      </c>
      <c r="L77" s="4" t="s">
        <v>354</v>
      </c>
      <c r="M77" s="3" t="s">
        <v>86</v>
      </c>
      <c r="N77" s="3" t="s">
        <v>49</v>
      </c>
      <c r="O77" s="3" t="s">
        <v>359</v>
      </c>
      <c r="P77" s="3" t="s">
        <v>360</v>
      </c>
      <c r="Q77" s="3"/>
      <c r="R77" s="3"/>
      <c r="S77" s="5"/>
      <c r="T77" s="1"/>
      <c r="U77" s="1"/>
      <c r="V77" s="1"/>
      <c r="W77" s="3"/>
      <c r="X77" s="3">
        <v>2026</v>
      </c>
      <c r="Y77" s="7"/>
    </row>
    <row r="78" spans="1:25" s="8" customFormat="1" ht="67.5" x14ac:dyDescent="0.2">
      <c r="A78" s="3" t="s">
        <v>362</v>
      </c>
      <c r="B78" s="2" t="s">
        <v>368</v>
      </c>
      <c r="C78" s="3" t="s">
        <v>50</v>
      </c>
      <c r="D78" s="3" t="s">
        <v>356</v>
      </c>
      <c r="E78" s="3" t="s">
        <v>357</v>
      </c>
      <c r="F78" s="3" t="s">
        <v>357</v>
      </c>
      <c r="G78" s="3" t="s">
        <v>358</v>
      </c>
      <c r="H78" s="3" t="s">
        <v>67</v>
      </c>
      <c r="I78" s="3">
        <v>100</v>
      </c>
      <c r="J78" s="3">
        <v>711210000</v>
      </c>
      <c r="K78" s="3" t="s">
        <v>52</v>
      </c>
      <c r="L78" s="4" t="s">
        <v>364</v>
      </c>
      <c r="M78" s="3" t="s">
        <v>86</v>
      </c>
      <c r="N78" s="3" t="s">
        <v>49</v>
      </c>
      <c r="O78" s="3" t="s">
        <v>359</v>
      </c>
      <c r="P78" s="3" t="s">
        <v>105</v>
      </c>
      <c r="Q78" s="3"/>
      <c r="R78" s="3"/>
      <c r="S78" s="5"/>
      <c r="T78" s="1"/>
      <c r="U78" s="1">
        <v>126841871.5</v>
      </c>
      <c r="V78" s="1">
        <f t="shared" ref="V78" si="6">U78*1.16</f>
        <v>147136570.94</v>
      </c>
      <c r="W78" s="3"/>
      <c r="X78" s="3">
        <v>2026</v>
      </c>
      <c r="Y78" s="7"/>
    </row>
  </sheetData>
  <autoFilter ref="A5:Z75" xr:uid="{00000000-0009-0000-0000-000000000000}"/>
  <mergeCells count="3">
    <mergeCell ref="B2:R2"/>
    <mergeCell ref="B6:T6"/>
    <mergeCell ref="W6:Y6"/>
  </mergeCells>
  <phoneticPr fontId="0" type="noConversion"/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&amp;C&amp;"Arial,normal"&amp;8Страница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Смайлова Айгуль Тургынбаевна</dc:creator>
  <cp:lastModifiedBy>Ashubayeva, Aizhan</cp:lastModifiedBy>
  <dcterms:created xsi:type="dcterms:W3CDTF">2022-11-17T04:21:13Z</dcterms:created>
  <dcterms:modified xsi:type="dcterms:W3CDTF">2026-07-23T09:06:20Z</dcterms:modified>
</cp:coreProperties>
</file>